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0750920-DCCE-4E7C-A0B3-5CD86ED5E1F7}"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definedNames>
    <definedName name="_xlnm._FilterDatabase" localSheetId="9" hidden="1">'6.2. Паспорт фин осв ввод'!$A$23:$AF$64</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ПС'!$A$2:$V$42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39" i="22" l="1"/>
  <c r="B40" i="22"/>
  <c r="B81" i="25" l="1"/>
  <c r="C104" i="25"/>
  <c r="D104" i="25" s="1"/>
  <c r="J52" i="24" l="1"/>
  <c r="K64" i="24" l="1"/>
  <c r="K63" i="24"/>
  <c r="K62" i="24"/>
  <c r="K61" i="24"/>
  <c r="K60" i="24"/>
  <c r="K59" i="24"/>
  <c r="K58" i="24"/>
  <c r="K57" i="24"/>
  <c r="K56" i="24"/>
  <c r="K55" i="24"/>
  <c r="K54" i="24"/>
  <c r="K53" i="24"/>
  <c r="K51" i="24"/>
  <c r="K50" i="24"/>
  <c r="K49" i="24"/>
  <c r="K48" i="24"/>
  <c r="K47" i="24"/>
  <c r="K46" i="24"/>
  <c r="K45" i="24"/>
  <c r="K44" i="24"/>
  <c r="K43" i="24"/>
  <c r="K42" i="24"/>
  <c r="K41" i="24"/>
  <c r="K40" i="24"/>
  <c r="K39" i="24"/>
  <c r="K38" i="24"/>
  <c r="K37" i="24"/>
  <c r="K36" i="24"/>
  <c r="K35" i="24"/>
  <c r="K28" i="24"/>
  <c r="K27" i="24"/>
  <c r="K26" i="24"/>
  <c r="K25" i="24"/>
  <c r="F24" i="24"/>
  <c r="K30" i="24"/>
  <c r="B25" i="25" s="1"/>
  <c r="D67" i="25" s="1"/>
  <c r="E67" i="25" s="1"/>
  <c r="F67" i="25" s="1"/>
  <c r="G67" i="25" s="1"/>
  <c r="H67" i="25" s="1"/>
  <c r="I67" i="25" s="1"/>
  <c r="J67" i="25" s="1"/>
  <c r="K67" i="25" s="1"/>
  <c r="L67" i="25" s="1"/>
  <c r="M67" i="25" s="1"/>
  <c r="N67" i="25" s="1"/>
  <c r="O67" i="25" s="1"/>
  <c r="P67" i="25" s="1"/>
  <c r="J30" i="24"/>
  <c r="C81" i="25" s="1"/>
  <c r="I30" i="24"/>
  <c r="H30" i="24"/>
  <c r="K24" i="24"/>
  <c r="J24" i="24"/>
  <c r="K52" i="24" s="1"/>
  <c r="I24" i="24"/>
  <c r="I52" i="24" s="1"/>
  <c r="H24" i="24"/>
  <c r="H52" i="24" s="1"/>
  <c r="D26" i="5" l="1"/>
  <c r="B36" i="22" l="1"/>
  <c r="B35" i="22" l="1"/>
  <c r="B54" i="22" l="1"/>
  <c r="B37" i="22" l="1"/>
  <c r="B33" i="22"/>
  <c r="B95" i="22"/>
  <c r="B98" i="22" s="1"/>
  <c r="B96" i="22" l="1"/>
  <c r="B100" i="22" s="1"/>
  <c r="K26" i="5"/>
  <c r="C100" i="22" l="1"/>
  <c r="C98" i="22"/>
  <c r="E64" i="24"/>
  <c r="F64" i="24" s="1"/>
  <c r="E63" i="24"/>
  <c r="F63" i="24" s="1"/>
  <c r="E62" i="24"/>
  <c r="F62" i="24" s="1"/>
  <c r="E61" i="24"/>
  <c r="F61" i="24" s="1"/>
  <c r="E60" i="24"/>
  <c r="F60" i="24" s="1"/>
  <c r="E59" i="24"/>
  <c r="F59" i="24" s="1"/>
  <c r="E58" i="24"/>
  <c r="F58" i="24" s="1"/>
  <c r="E57" i="24"/>
  <c r="F57" i="24" s="1"/>
  <c r="E56" i="24"/>
  <c r="F56" i="24" s="1"/>
  <c r="E55" i="24"/>
  <c r="F55" i="24" s="1"/>
  <c r="E54" i="24"/>
  <c r="F54" i="24" s="1"/>
  <c r="E53" i="24"/>
  <c r="F53" i="24" s="1"/>
  <c r="E52" i="24"/>
  <c r="F52" i="24" s="1"/>
  <c r="E51" i="24"/>
  <c r="F51" i="24" s="1"/>
  <c r="E50" i="24"/>
  <c r="F50" i="24" s="1"/>
  <c r="E49" i="24"/>
  <c r="F49" i="24" s="1"/>
  <c r="E48" i="24"/>
  <c r="F48" i="24" s="1"/>
  <c r="E47" i="24"/>
  <c r="F47" i="24" s="1"/>
  <c r="E46" i="24"/>
  <c r="F46" i="24" s="1"/>
  <c r="E45" i="24"/>
  <c r="F45" i="24" s="1"/>
  <c r="E44" i="24"/>
  <c r="F44" i="24" s="1"/>
  <c r="E43" i="24"/>
  <c r="F43" i="24" s="1"/>
  <c r="E42" i="24"/>
  <c r="F42" i="24" s="1"/>
  <c r="E41" i="24"/>
  <c r="F41" i="24" s="1"/>
  <c r="E40" i="24"/>
  <c r="F40" i="24" s="1"/>
  <c r="E39" i="24"/>
  <c r="F39" i="24" s="1"/>
  <c r="E38" i="24"/>
  <c r="F38" i="24" s="1"/>
  <c r="E37" i="24"/>
  <c r="F37" i="24" s="1"/>
  <c r="E36" i="24"/>
  <c r="F36" i="24" s="1"/>
  <c r="E35" i="24"/>
  <c r="F35" i="24" s="1"/>
  <c r="E34" i="24"/>
  <c r="F34" i="24" s="1"/>
  <c r="E33" i="24"/>
  <c r="F33" i="24" s="1"/>
  <c r="E32" i="24"/>
  <c r="F32" i="24" s="1"/>
  <c r="E31" i="24"/>
  <c r="E30" i="24" s="1"/>
  <c r="D30" i="24"/>
  <c r="E29" i="24"/>
  <c r="E28" i="24"/>
  <c r="E27" i="24"/>
  <c r="E26" i="24"/>
  <c r="E25" i="24"/>
  <c r="E24" i="24"/>
  <c r="D24" i="24"/>
  <c r="C40" i="7"/>
  <c r="F31" i="24" l="1"/>
  <c r="F30" i="24" s="1"/>
  <c r="I103" i="25"/>
  <c r="R38" i="14" l="1"/>
  <c r="E36" i="14"/>
  <c r="E35" i="14"/>
  <c r="E34" i="14"/>
  <c r="E33" i="14"/>
  <c r="E32" i="14"/>
  <c r="E31" i="14"/>
  <c r="E30" i="14"/>
  <c r="E29" i="14"/>
  <c r="E28" i="14"/>
  <c r="E27" i="14"/>
  <c r="E26" i="14"/>
  <c r="E25" i="14"/>
  <c r="K27" i="5" l="1"/>
  <c r="K39" i="5" s="1"/>
  <c r="K36" i="5" s="1"/>
  <c r="AD39" i="5"/>
  <c r="AE39" i="5" s="1"/>
  <c r="AD36" i="5"/>
  <c r="AE36" i="5" s="1"/>
  <c r="AD27" i="5"/>
  <c r="AE27" i="5" s="1"/>
  <c r="AD26" i="5"/>
  <c r="AB39" i="5"/>
  <c r="R39" i="5"/>
  <c r="AB36" i="5"/>
  <c r="R36" i="5"/>
  <c r="R27" i="5"/>
  <c r="L27" i="5"/>
  <c r="L39" i="5" s="1"/>
  <c r="L36" i="5" s="1"/>
  <c r="D27" i="5"/>
  <c r="D39" i="5" s="1"/>
  <c r="D36" i="5" s="1"/>
  <c r="C57" i="24"/>
  <c r="C56" i="24"/>
  <c r="C50" i="24"/>
  <c r="C49" i="24"/>
  <c r="C30" i="24"/>
  <c r="C52" i="24" s="1"/>
  <c r="C24" i="24"/>
  <c r="AD44" i="5" l="1"/>
  <c r="B29" i="22" s="1"/>
  <c r="AE26" i="5"/>
  <c r="C48" i="25" l="1"/>
  <c r="D48" i="25"/>
  <c r="E48" i="25"/>
  <c r="F48" i="25"/>
  <c r="G48" i="25"/>
  <c r="H48" i="25"/>
  <c r="B48" i="25"/>
  <c r="C107" i="25"/>
  <c r="D107" i="25" s="1"/>
  <c r="B106" i="25"/>
  <c r="N30" i="24" l="1"/>
  <c r="M30" i="24"/>
  <c r="L30" i="24"/>
  <c r="N24" i="24"/>
  <c r="N52" i="24" s="1"/>
  <c r="M24" i="24"/>
  <c r="M52" i="24" s="1"/>
  <c r="L24" i="24"/>
  <c r="L52" i="24" s="1"/>
  <c r="B114" i="22" l="1"/>
  <c r="B22" i="22"/>
  <c r="A5" i="22"/>
  <c r="B92" i="22"/>
  <c r="B66" i="22"/>
  <c r="B49" i="22"/>
  <c r="B32" i="22" l="1"/>
  <c r="B30" i="22" l="1"/>
  <c r="AC64" i="24"/>
  <c r="AC63" i="24"/>
  <c r="AC62" i="24"/>
  <c r="AC61" i="24"/>
  <c r="AC60" i="24"/>
  <c r="AC59" i="24"/>
  <c r="AC58" i="24"/>
  <c r="AC57" i="24"/>
  <c r="AC56" i="24"/>
  <c r="AC55" i="24"/>
  <c r="AC54" i="24"/>
  <c r="AC53" i="24"/>
  <c r="AC51" i="24"/>
  <c r="AC50" i="24"/>
  <c r="AC49" i="24"/>
  <c r="AC48" i="24"/>
  <c r="AC47" i="24"/>
  <c r="AC46" i="24"/>
  <c r="AC45" i="24"/>
  <c r="AC44" i="24"/>
  <c r="AC43" i="24"/>
  <c r="AC42" i="24"/>
  <c r="AC41" i="24"/>
  <c r="AC40" i="24"/>
  <c r="AC39" i="24"/>
  <c r="AC38" i="24"/>
  <c r="AC37" i="24"/>
  <c r="AC36" i="24"/>
  <c r="AC35" i="24"/>
  <c r="AB35" i="24"/>
  <c r="AC34" i="24"/>
  <c r="AB34" i="24"/>
  <c r="AC33" i="24"/>
  <c r="AB33" i="24"/>
  <c r="AC32" i="24"/>
  <c r="AB32" i="24"/>
  <c r="AC31" i="24"/>
  <c r="AB31" i="24"/>
  <c r="AC29" i="24"/>
  <c r="AB29" i="24"/>
  <c r="AC28" i="24"/>
  <c r="AB28" i="24"/>
  <c r="AC27" i="24"/>
  <c r="AB27" i="24"/>
  <c r="AC26" i="24"/>
  <c r="AB26" i="24"/>
  <c r="AC25" i="24"/>
  <c r="AB25" i="24"/>
  <c r="AA30" i="24"/>
  <c r="Z30" i="24"/>
  <c r="Y30" i="24"/>
  <c r="X30" i="24"/>
  <c r="W30" i="24"/>
  <c r="V30" i="24"/>
  <c r="U30" i="24"/>
  <c r="T30" i="24"/>
  <c r="S30" i="24"/>
  <c r="AA24" i="24"/>
  <c r="AA52" i="24" s="1"/>
  <c r="Z24" i="24"/>
  <c r="Z52" i="24" s="1"/>
  <c r="Y24" i="24"/>
  <c r="Y52" i="24" s="1"/>
  <c r="X24" i="24"/>
  <c r="X52" i="24" s="1"/>
  <c r="W24" i="24"/>
  <c r="W52" i="24" s="1"/>
  <c r="V24" i="24"/>
  <c r="V52" i="24" s="1"/>
  <c r="U24" i="24"/>
  <c r="U52" i="24" s="1"/>
  <c r="T24" i="24"/>
  <c r="T52" i="24" s="1"/>
  <c r="S24" i="24"/>
  <c r="S52" i="24" s="1"/>
  <c r="R30" i="24"/>
  <c r="Q30" i="24"/>
  <c r="P30" i="24"/>
  <c r="O30" i="24"/>
  <c r="R24" i="24"/>
  <c r="R52" i="24" s="1"/>
  <c r="Q24" i="24"/>
  <c r="Q52" i="24" s="1"/>
  <c r="P24" i="24"/>
  <c r="P52" i="24" s="1"/>
  <c r="O24" i="24"/>
  <c r="O52" i="24" s="1"/>
  <c r="AB24" i="24" l="1"/>
  <c r="AC52" i="24"/>
  <c r="F81" i="25"/>
  <c r="AC24" i="24"/>
  <c r="B27" i="22" s="1"/>
  <c r="AC30" i="24"/>
  <c r="AB30" i="24"/>
  <c r="C49" i="7" l="1"/>
  <c r="C48" i="7"/>
  <c r="F76" i="25"/>
  <c r="AB52" i="24"/>
  <c r="J103" i="25" l="1"/>
  <c r="I48" i="25"/>
  <c r="K103" i="25" l="1"/>
  <c r="J48" i="25"/>
  <c r="L103" i="25" l="1"/>
  <c r="K48" i="25"/>
  <c r="B29" i="25"/>
  <c r="B49" i="25"/>
  <c r="M103" i="25" l="1"/>
  <c r="L48" i="25"/>
  <c r="B34" i="22" l="1"/>
  <c r="B68" i="22"/>
  <c r="B90" i="22"/>
  <c r="B89" i="22"/>
  <c r="N103" i="25"/>
  <c r="M48" i="25"/>
  <c r="B72" i="22"/>
  <c r="B80" i="22"/>
  <c r="B42" i="22"/>
  <c r="B76" i="22"/>
  <c r="B38" i="22"/>
  <c r="B99" i="22"/>
  <c r="B63" i="22"/>
  <c r="B84" i="22"/>
  <c r="B94" i="22"/>
  <c r="B97" i="22"/>
  <c r="B55" i="22"/>
  <c r="B46" i="22"/>
  <c r="B59" i="22"/>
  <c r="B51" i="22"/>
  <c r="B87" i="22"/>
  <c r="B76" i="25"/>
  <c r="O103" i="25" l="1"/>
  <c r="N48" i="25"/>
  <c r="B54" i="25"/>
  <c r="B46" i="25"/>
  <c r="P103" i="25" l="1"/>
  <c r="P48" i="25" s="1"/>
  <c r="O48" i="25"/>
  <c r="D108" i="25"/>
  <c r="D73" i="25" s="1"/>
  <c r="C108" i="25"/>
  <c r="C73" i="25" s="1"/>
  <c r="B108" i="25"/>
  <c r="B73" i="25" s="1"/>
  <c r="E107" i="25"/>
  <c r="E108" i="25" s="1"/>
  <c r="E73" i="25" s="1"/>
  <c r="C106" i="25"/>
  <c r="D106" i="25" s="1"/>
  <c r="E106" i="25" s="1"/>
  <c r="F106" i="25" s="1"/>
  <c r="G106" i="25" s="1"/>
  <c r="H106" i="25" s="1"/>
  <c r="I106" i="25" s="1"/>
  <c r="J106" i="25" s="1"/>
  <c r="K106" i="25" s="1"/>
  <c r="L106" i="25" s="1"/>
  <c r="M106" i="25" s="1"/>
  <c r="N106" i="25" s="1"/>
  <c r="O106" i="25" s="1"/>
  <c r="P106" i="25" s="1"/>
  <c r="C49" i="25"/>
  <c r="C102" i="25"/>
  <c r="D102" i="25" s="1"/>
  <c r="E102" i="25" s="1"/>
  <c r="F102" i="25" s="1"/>
  <c r="G102" i="25" s="1"/>
  <c r="H102" i="25" s="1"/>
  <c r="I102" i="25" s="1"/>
  <c r="J102" i="25" s="1"/>
  <c r="K102" i="25" s="1"/>
  <c r="L102" i="25" s="1"/>
  <c r="M102" i="25" s="1"/>
  <c r="N102" i="25" s="1"/>
  <c r="O102" i="25" s="1"/>
  <c r="P102" i="25" s="1"/>
  <c r="D49" i="25" l="1"/>
  <c r="F107" i="25"/>
  <c r="G107" i="25" s="1"/>
  <c r="H107" i="25" s="1"/>
  <c r="H108" i="25" s="1"/>
  <c r="H73" i="25" s="1"/>
  <c r="G108" i="25" l="1"/>
  <c r="G73" i="25" s="1"/>
  <c r="E104" i="25"/>
  <c r="E49" i="25" s="1"/>
  <c r="F108" i="25"/>
  <c r="F73" i="25" s="1"/>
  <c r="I107" i="25"/>
  <c r="I108" i="25" s="1"/>
  <c r="I73" i="25" s="1"/>
  <c r="F104" i="25" l="1"/>
  <c r="F49" i="25" s="1"/>
  <c r="J107" i="25"/>
  <c r="J108" i="25" s="1"/>
  <c r="J73" i="25" s="1"/>
  <c r="G104" i="25" l="1"/>
  <c r="G49" i="25" s="1"/>
  <c r="K107" i="25"/>
  <c r="H104" i="25" l="1"/>
  <c r="H49" i="25" s="1"/>
  <c r="L107" i="25"/>
  <c r="K108" i="25"/>
  <c r="K73" i="25" s="1"/>
  <c r="I104" i="25" l="1"/>
  <c r="I49" i="25" s="1"/>
  <c r="M107" i="25"/>
  <c r="M108" i="25" s="1"/>
  <c r="M73" i="25" s="1"/>
  <c r="L108" i="25"/>
  <c r="L73" i="25" s="1"/>
  <c r="J104" i="25" l="1"/>
  <c r="J49" i="25" s="1"/>
  <c r="N107" i="25"/>
  <c r="N108" i="25" s="1"/>
  <c r="N73" i="25" s="1"/>
  <c r="K104" i="25" l="1"/>
  <c r="K49" i="25" s="1"/>
  <c r="O107" i="25"/>
  <c r="L104" i="25" l="1"/>
  <c r="L49" i="25" s="1"/>
  <c r="P107" i="25"/>
  <c r="P108" i="25" s="1"/>
  <c r="P73" i="25" s="1"/>
  <c r="O108" i="25"/>
  <c r="O73" i="25" s="1"/>
  <c r="M104" i="25" l="1"/>
  <c r="M49" i="25" s="1"/>
  <c r="N104" i="25" l="1"/>
  <c r="N49" i="25" s="1"/>
  <c r="O104" i="25" l="1"/>
  <c r="P104" i="25" l="1"/>
  <c r="P49" i="25" s="1"/>
  <c r="O49" i="25"/>
  <c r="A6" i="13"/>
  <c r="A5" i="6"/>
  <c r="A15" i="6"/>
  <c r="A15" i="25" l="1"/>
  <c r="A12" i="25"/>
  <c r="A9" i="25"/>
  <c r="A5" i="25"/>
  <c r="C91" i="25"/>
  <c r="D91" i="25" s="1"/>
  <c r="E91" i="25" s="1"/>
  <c r="F91" i="25" s="1"/>
  <c r="G91" i="25" s="1"/>
  <c r="H91" i="25" s="1"/>
  <c r="I91" i="25" s="1"/>
  <c r="J91" i="25" s="1"/>
  <c r="K91" i="25" s="1"/>
  <c r="L91" i="25" s="1"/>
  <c r="M91" i="25" s="1"/>
  <c r="N91" i="25" s="1"/>
  <c r="O91" i="25" s="1"/>
  <c r="P91" i="25" s="1"/>
  <c r="B74" i="25"/>
  <c r="A62" i="25"/>
  <c r="B60" i="25"/>
  <c r="C58" i="25"/>
  <c r="D58" i="25" s="1"/>
  <c r="B52" i="25"/>
  <c r="B59" i="25"/>
  <c r="B47" i="25"/>
  <c r="C52" i="25" l="1"/>
  <c r="C74" i="25"/>
  <c r="C47" i="25"/>
  <c r="C61" i="25" s="1"/>
  <c r="D74" i="25"/>
  <c r="D52" i="25"/>
  <c r="B80" i="25"/>
  <c r="B66" i="25"/>
  <c r="B68" i="25" s="1"/>
  <c r="B75" i="25" s="1"/>
  <c r="D47" i="25"/>
  <c r="D61" i="25" s="1"/>
  <c r="E58" i="25"/>
  <c r="B85" i="25" l="1"/>
  <c r="C59" i="25"/>
  <c r="D60" i="25"/>
  <c r="C60" i="25"/>
  <c r="D85" i="25"/>
  <c r="F58" i="25"/>
  <c r="E52" i="25"/>
  <c r="E47" i="25"/>
  <c r="E61" i="25" s="1"/>
  <c r="E74" i="25"/>
  <c r="C85" i="25"/>
  <c r="B55" i="25" l="1"/>
  <c r="B56" i="25" s="1"/>
  <c r="B69" i="25" s="1"/>
  <c r="C76" i="25"/>
  <c r="F74" i="25"/>
  <c r="G58" i="25"/>
  <c r="F52" i="25"/>
  <c r="F47" i="25"/>
  <c r="F61" i="25" s="1"/>
  <c r="C80" i="25"/>
  <c r="C66" i="25"/>
  <c r="C68" i="25" s="1"/>
  <c r="D59" i="25"/>
  <c r="E60" i="25"/>
  <c r="E85" i="25"/>
  <c r="B82" i="25" l="1"/>
  <c r="C53" i="25"/>
  <c r="C55" i="25" s="1"/>
  <c r="D76" i="25"/>
  <c r="B77" i="25"/>
  <c r="B70" i="25"/>
  <c r="F60" i="25"/>
  <c r="D80" i="25"/>
  <c r="D66" i="25"/>
  <c r="D68" i="25" s="1"/>
  <c r="C75" i="25"/>
  <c r="G74" i="25"/>
  <c r="G52" i="25"/>
  <c r="H58" i="25"/>
  <c r="G47" i="25"/>
  <c r="E59" i="25"/>
  <c r="B71" i="25" l="1"/>
  <c r="B78" i="25" s="1"/>
  <c r="C82" i="25"/>
  <c r="D53" i="25"/>
  <c r="D55" i="25" s="1"/>
  <c r="D82" i="25" s="1"/>
  <c r="E76" i="25"/>
  <c r="C56" i="25"/>
  <c r="C69" i="25" s="1"/>
  <c r="E66" i="25"/>
  <c r="E68" i="25" s="1"/>
  <c r="E80" i="25"/>
  <c r="G61" i="25"/>
  <c r="G60" i="25" s="1"/>
  <c r="F59" i="25"/>
  <c r="D75" i="25"/>
  <c r="G85" i="25"/>
  <c r="F85" i="25"/>
  <c r="H74" i="25"/>
  <c r="H52" i="25"/>
  <c r="I58" i="25"/>
  <c r="H47" i="25"/>
  <c r="B72" i="25" l="1"/>
  <c r="E53" i="25"/>
  <c r="E55" i="25" s="1"/>
  <c r="E82" i="25" s="1"/>
  <c r="D56" i="25"/>
  <c r="D69" i="25" s="1"/>
  <c r="D77" i="25" s="1"/>
  <c r="G76" i="25"/>
  <c r="C77" i="25"/>
  <c r="C70" i="25"/>
  <c r="C71" i="25" s="1"/>
  <c r="I74" i="25"/>
  <c r="J58" i="25"/>
  <c r="I52" i="25"/>
  <c r="I47" i="25"/>
  <c r="H85" i="25"/>
  <c r="H61" i="25"/>
  <c r="H60" i="25" s="1"/>
  <c r="F66" i="25"/>
  <c r="F68" i="25" s="1"/>
  <c r="F80" i="25"/>
  <c r="E75" i="25"/>
  <c r="G59" i="25"/>
  <c r="C78" i="25" l="1"/>
  <c r="F53" i="25"/>
  <c r="F55" i="25" s="1"/>
  <c r="F56" i="25" s="1"/>
  <c r="F69" i="25" s="1"/>
  <c r="F77" i="25" s="1"/>
  <c r="E56" i="25"/>
  <c r="E69" i="25" s="1"/>
  <c r="C72" i="25"/>
  <c r="D70" i="25"/>
  <c r="D71" i="25" s="1"/>
  <c r="H76" i="25"/>
  <c r="F75" i="25"/>
  <c r="G80" i="25"/>
  <c r="G66" i="25"/>
  <c r="G68" i="25" s="1"/>
  <c r="I61" i="25"/>
  <c r="I60" i="25" s="1"/>
  <c r="H59" i="25"/>
  <c r="J74" i="25"/>
  <c r="K58" i="25"/>
  <c r="J52" i="25"/>
  <c r="J47" i="25"/>
  <c r="D78" i="25" l="1"/>
  <c r="F82" i="25"/>
  <c r="G53" i="25"/>
  <c r="G55" i="25" s="1"/>
  <c r="H53" i="25" s="1"/>
  <c r="D72" i="25"/>
  <c r="F70" i="25"/>
  <c r="F71" i="25" s="1"/>
  <c r="F72" i="25" s="1"/>
  <c r="E77" i="25"/>
  <c r="E70" i="25"/>
  <c r="E71" i="25" s="1"/>
  <c r="E72" i="25" s="1"/>
  <c r="I76" i="25"/>
  <c r="I59" i="25"/>
  <c r="J61" i="25"/>
  <c r="J60" i="25" s="1"/>
  <c r="G75" i="25"/>
  <c r="K52" i="25"/>
  <c r="K74" i="25"/>
  <c r="L58" i="25"/>
  <c r="K47" i="25"/>
  <c r="J85" i="25"/>
  <c r="I85" i="25"/>
  <c r="H80" i="25"/>
  <c r="H66" i="25"/>
  <c r="H68" i="25" s="1"/>
  <c r="E78" i="25" l="1"/>
  <c r="F78" i="25" s="1"/>
  <c r="J76" i="25"/>
  <c r="H75" i="25"/>
  <c r="J59" i="25"/>
  <c r="H55" i="25"/>
  <c r="I53" i="25" s="1"/>
  <c r="L74" i="25"/>
  <c r="M58" i="25"/>
  <c r="L47" i="25"/>
  <c r="L52" i="25"/>
  <c r="K61" i="25"/>
  <c r="K60" i="25" s="1"/>
  <c r="G56" i="25"/>
  <c r="G69" i="25" s="1"/>
  <c r="G82" i="25"/>
  <c r="K85" i="25"/>
  <c r="I80" i="25"/>
  <c r="I66" i="25"/>
  <c r="I68" i="25" s="1"/>
  <c r="K76" i="25" l="1"/>
  <c r="G77" i="25"/>
  <c r="G70" i="25"/>
  <c r="I55" i="25"/>
  <c r="K59" i="25"/>
  <c r="I75" i="25"/>
  <c r="H82" i="25"/>
  <c r="H56" i="25"/>
  <c r="H69" i="25" s="1"/>
  <c r="L85" i="25"/>
  <c r="L61" i="25"/>
  <c r="L60" i="25" s="1"/>
  <c r="M74" i="25"/>
  <c r="N58" i="25"/>
  <c r="M52" i="25"/>
  <c r="M47" i="25"/>
  <c r="J66" i="25"/>
  <c r="J68" i="25" s="1"/>
  <c r="J80" i="25"/>
  <c r="A8" i="17"/>
  <c r="E9" i="14"/>
  <c r="A14" i="12"/>
  <c r="L76" i="25" l="1"/>
  <c r="L59" i="25"/>
  <c r="J75" i="25"/>
  <c r="M61" i="25"/>
  <c r="M60" i="25" s="1"/>
  <c r="K66" i="25"/>
  <c r="K68" i="25" s="1"/>
  <c r="K80" i="25"/>
  <c r="N74" i="25"/>
  <c r="O58" i="25"/>
  <c r="N52" i="25"/>
  <c r="N47" i="25"/>
  <c r="I82" i="25"/>
  <c r="I56" i="25"/>
  <c r="I69" i="25" s="1"/>
  <c r="H77" i="25"/>
  <c r="H70" i="25"/>
  <c r="J53" i="25"/>
  <c r="G71" i="25"/>
  <c r="G78" i="25" l="1"/>
  <c r="G72" i="25"/>
  <c r="M76" i="25"/>
  <c r="I77" i="25"/>
  <c r="I70" i="25"/>
  <c r="P58" i="25"/>
  <c r="O74" i="25"/>
  <c r="O52" i="25"/>
  <c r="O47" i="25"/>
  <c r="J55" i="25"/>
  <c r="M85" i="25"/>
  <c r="K75" i="25"/>
  <c r="N61" i="25"/>
  <c r="N60" i="25" s="1"/>
  <c r="L80" i="25"/>
  <c r="L66" i="25"/>
  <c r="L68" i="25" s="1"/>
  <c r="H71" i="25"/>
  <c r="M59" i="25"/>
  <c r="H78" i="25" l="1"/>
  <c r="H72" i="25"/>
  <c r="N76" i="25"/>
  <c r="N59" i="25"/>
  <c r="J56" i="25"/>
  <c r="J69" i="25" s="1"/>
  <c r="J82" i="25"/>
  <c r="M80" i="25"/>
  <c r="M66" i="25"/>
  <c r="M68" i="25" s="1"/>
  <c r="L75" i="25"/>
  <c r="K53" i="25"/>
  <c r="P52" i="25"/>
  <c r="P47" i="25"/>
  <c r="P74" i="25"/>
  <c r="I71" i="25"/>
  <c r="O61" i="25"/>
  <c r="O60" i="25" s="1"/>
  <c r="N85" i="25"/>
  <c r="I78" i="25" l="1"/>
  <c r="I72" i="25"/>
  <c r="O76" i="25"/>
  <c r="P85" i="25"/>
  <c r="J77" i="25"/>
  <c r="J70" i="25"/>
  <c r="O59" i="25"/>
  <c r="O85" i="25"/>
  <c r="K55" i="25"/>
  <c r="L53" i="25" s="1"/>
  <c r="M75" i="25"/>
  <c r="P61" i="25"/>
  <c r="P60" i="25" s="1"/>
  <c r="N80" i="25"/>
  <c r="N66" i="25"/>
  <c r="N68" i="25" s="1"/>
  <c r="P76" i="25" l="1"/>
  <c r="J71" i="25"/>
  <c r="J78" i="25" s="1"/>
  <c r="N75" i="25"/>
  <c r="L55" i="25"/>
  <c r="M53" i="25" s="1"/>
  <c r="P59" i="25"/>
  <c r="K56" i="25"/>
  <c r="K69" i="25" s="1"/>
  <c r="K82" i="25"/>
  <c r="O66" i="25"/>
  <c r="O68" i="25" s="1"/>
  <c r="O80" i="25"/>
  <c r="J72" i="25" l="1"/>
  <c r="K77" i="25"/>
  <c r="K70" i="25"/>
  <c r="M55" i="25"/>
  <c r="P80" i="25"/>
  <c r="P66" i="25"/>
  <c r="P68" i="25" s="1"/>
  <c r="L82" i="25"/>
  <c r="L56" i="25"/>
  <c r="L69" i="25" s="1"/>
  <c r="O75" i="25"/>
  <c r="P75" i="25" l="1"/>
  <c r="M82" i="25"/>
  <c r="M56" i="25"/>
  <c r="M69" i="25" s="1"/>
  <c r="K71" i="25"/>
  <c r="K78" i="25" s="1"/>
  <c r="L77" i="25"/>
  <c r="L70" i="25"/>
  <c r="N53" i="25"/>
  <c r="K72" i="25" l="1"/>
  <c r="L71" i="25"/>
  <c r="L78" i="25" s="1"/>
  <c r="N55" i="25"/>
  <c r="O53" i="25" s="1"/>
  <c r="M77" i="25"/>
  <c r="M70" i="25"/>
  <c r="L72" i="25" l="1"/>
  <c r="M71" i="25"/>
  <c r="M78" i="25" s="1"/>
  <c r="O55" i="25"/>
  <c r="P53" i="25" s="1"/>
  <c r="N82" i="25"/>
  <c r="N56" i="25"/>
  <c r="N69" i="25" s="1"/>
  <c r="M72" i="25" l="1"/>
  <c r="P55" i="25"/>
  <c r="N77" i="25"/>
  <c r="N70" i="25"/>
  <c r="O56" i="25"/>
  <c r="O69" i="25" s="1"/>
  <c r="O82" i="25"/>
  <c r="O77" i="25" l="1"/>
  <c r="O70" i="25"/>
  <c r="P56" i="25"/>
  <c r="P69" i="25" s="1"/>
  <c r="P82" i="25"/>
  <c r="N71" i="25"/>
  <c r="N78" i="25" s="1"/>
  <c r="N72" i="25" l="1"/>
  <c r="P77" i="25"/>
  <c r="P70" i="25"/>
  <c r="O71" i="25"/>
  <c r="O78" i="25" s="1"/>
  <c r="O72" i="25" l="1"/>
  <c r="P71" i="25"/>
  <c r="P78" i="25" s="1"/>
  <c r="P72" i="25" l="1"/>
  <c r="A15" i="5" l="1"/>
  <c r="A15" i="22" s="1"/>
  <c r="B21" i="22" s="1"/>
  <c r="A12" i="5"/>
  <c r="A12" i="22" s="1"/>
  <c r="A9" i="5"/>
  <c r="A9" i="22" s="1"/>
  <c r="A5" i="5"/>
  <c r="A15" i="16"/>
  <c r="A14" i="24" s="1"/>
  <c r="A12" i="16"/>
  <c r="A11" i="24" s="1"/>
  <c r="A9" i="16"/>
  <c r="A8" i="24" s="1"/>
  <c r="A15" i="10"/>
  <c r="A12" i="10"/>
  <c r="A9" i="10"/>
  <c r="A5" i="10"/>
  <c r="A4" i="17"/>
  <c r="A14" i="17"/>
  <c r="A11" i="17"/>
  <c r="A5" i="14"/>
  <c r="A4" i="12"/>
  <c r="A5" i="16" s="1"/>
  <c r="A4" i="24" s="1"/>
  <c r="A12" i="6"/>
  <c r="A9" i="6"/>
  <c r="E15"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63" i="24" l="1"/>
  <c r="AB60" i="24"/>
  <c r="AB61" i="24"/>
  <c r="AB64" i="24"/>
  <c r="AB62" i="24"/>
  <c r="AB58" i="24"/>
  <c r="AB59" i="24"/>
  <c r="AB51" i="24"/>
  <c r="AB48" i="24"/>
  <c r="AB38" i="24"/>
  <c r="AB42" i="24"/>
  <c r="AB41" i="24"/>
  <c r="AB37" i="24" l="1"/>
  <c r="AB40" i="24"/>
  <c r="AB39" i="24"/>
  <c r="AB36" i="24"/>
  <c r="AB44" i="24"/>
  <c r="AB46" i="24"/>
  <c r="AB47" i="24"/>
  <c r="AB45" i="24"/>
  <c r="AB43" i="24"/>
  <c r="AB49" i="24"/>
  <c r="AB50" i="24"/>
  <c r="AB56" i="24"/>
  <c r="AB57" i="24"/>
  <c r="AB53" i="24"/>
  <c r="AB54" i="24"/>
  <c r="AB55" i="24"/>
  <c r="C83" i="25" l="1"/>
  <c r="C86" i="25" s="1"/>
  <c r="D83" i="25" l="1"/>
  <c r="D86" i="25" s="1"/>
  <c r="B83" i="25"/>
  <c r="B84" i="25" s="1"/>
  <c r="B89" i="25" s="1"/>
  <c r="E83" i="25"/>
  <c r="E86" i="25" s="1"/>
  <c r="G83" i="25" l="1"/>
  <c r="G86" i="25" s="1"/>
  <c r="D88" i="25"/>
  <c r="E88" i="25"/>
  <c r="C88" i="25"/>
  <c r="B88" i="25"/>
  <c r="D84" i="25"/>
  <c r="C84" i="25"/>
  <c r="C89" i="25" s="1"/>
  <c r="E84" i="25"/>
  <c r="B86" i="25"/>
  <c r="H83" i="25" l="1"/>
  <c r="H86" i="25" s="1"/>
  <c r="E89" i="25"/>
  <c r="I83" i="25"/>
  <c r="I86" i="25" s="1"/>
  <c r="J83" i="25"/>
  <c r="J86" i="25" s="1"/>
  <c r="C87" i="25"/>
  <c r="D87" i="25"/>
  <c r="B87" i="25"/>
  <c r="B90" i="25" s="1"/>
  <c r="E87" i="25"/>
  <c r="D89" i="25"/>
  <c r="F83" i="25"/>
  <c r="E90" i="25" l="1"/>
  <c r="C90" i="25"/>
  <c r="D90" i="25"/>
  <c r="F86" i="25"/>
  <c r="F88" i="25"/>
  <c r="J88" i="25"/>
  <c r="H88" i="25"/>
  <c r="G84" i="25"/>
  <c r="G88" i="25"/>
  <c r="F84" i="25"/>
  <c r="F89" i="25" s="1"/>
  <c r="I88" i="25"/>
  <c r="I84" i="25"/>
  <c r="H84" i="25"/>
  <c r="J84" i="25"/>
  <c r="H89" i="25" l="1"/>
  <c r="I89" i="25"/>
  <c r="K83" i="25"/>
  <c r="J89" i="25"/>
  <c r="G89" i="25"/>
  <c r="I87" i="25"/>
  <c r="J87" i="25"/>
  <c r="G87" i="25"/>
  <c r="F87" i="25"/>
  <c r="F90" i="25" s="1"/>
  <c r="H87" i="25"/>
  <c r="H90" i="25" l="1"/>
  <c r="L83" i="25"/>
  <c r="L86" i="25" s="1"/>
  <c r="I90" i="25"/>
  <c r="K86" i="25"/>
  <c r="K84" i="25"/>
  <c r="K89" i="25" s="1"/>
  <c r="K88" i="25"/>
  <c r="J90" i="25"/>
  <c r="G90" i="25"/>
  <c r="L84" i="25" l="1"/>
  <c r="L89" i="25" s="1"/>
  <c r="L88" i="25"/>
  <c r="M83" i="25"/>
  <c r="K87" i="25"/>
  <c r="K90" i="25" s="1"/>
  <c r="L87" i="25"/>
  <c r="L90" i="25" l="1"/>
  <c r="N83" i="25"/>
  <c r="N84" i="25" s="1"/>
  <c r="O83" i="25"/>
  <c r="O86" i="25" s="1"/>
  <c r="M86" i="25"/>
  <c r="M88" i="25"/>
  <c r="M84" i="25"/>
  <c r="M89" i="25" s="1"/>
  <c r="N88" i="25" l="1"/>
  <c r="N89" i="25"/>
  <c r="O88" i="25"/>
  <c r="M87" i="25"/>
  <c r="M90" i="25" s="1"/>
  <c r="P83" i="25"/>
  <c r="P86" i="25" s="1"/>
  <c r="N86" i="25"/>
  <c r="O87" i="25" s="1"/>
  <c r="O84" i="25"/>
  <c r="O89" i="25" l="1"/>
  <c r="P87" i="25"/>
  <c r="N87" i="25"/>
  <c r="N90" i="25" s="1"/>
  <c r="P88" i="25"/>
  <c r="P84" i="25"/>
  <c r="P89" i="25" s="1"/>
  <c r="G30" i="25" l="1"/>
  <c r="P90" i="25"/>
  <c r="G28" i="25"/>
  <c r="O90" i="25"/>
  <c r="G29" i="25" l="1"/>
</calcChain>
</file>

<file path=xl/sharedStrings.xml><?xml version="1.0" encoding="utf-8"?>
<sst xmlns="http://schemas.openxmlformats.org/spreadsheetml/2006/main" count="1352" uniqueCount="627">
  <si>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</si>
  <si>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</si>
  <si>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</si>
  <si>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</si>
  <si>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</si>
  <si>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</si>
  <si>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</si>
  <si>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</si>
  <si>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</si>
  <si>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</si>
  <si>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</si>
  <si>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</si>
  <si>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</si>
  <si>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</si>
  <si>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</si>
  <si>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</si>
  <si>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</si>
  <si>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</si>
  <si>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</si>
  <si>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</si>
  <si>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</si>
  <si>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</si>
  <si>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</si>
  <si>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</si>
  <si>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</si>
  <si>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</si>
  <si>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</si>
  <si>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</si>
  <si>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</si>
  <si>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</si>
  <si>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</si>
  <si>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</si>
  <si>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</si>
  <si>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</si>
  <si>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</si>
  <si>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</si>
  <si>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</si>
  <si>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</si>
  <si>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</si>
  <si>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</si>
  <si>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</si>
  <si>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</si>
  <si>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</si>
  <si>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</si>
  <si>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</si>
  <si>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</si>
  <si>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</si>
  <si>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</si>
  <si>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</si>
  <si>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</si>
  <si>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</si>
  <si>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</si>
  <si>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</si>
  <si>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</si>
  <si>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</si>
  <si>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</si>
  <si>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</si>
  <si>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</si>
  <si>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</si>
  <si>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</si>
  <si>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</si>
  <si>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</si>
  <si>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</si>
  <si>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</si>
  <si>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</si>
  <si>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</si>
  <si>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</si>
  <si>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</si>
  <si>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</si>
  <si>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</si>
  <si>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</si>
  <si>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</si>
  <si>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</si>
  <si>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</si>
  <si>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</si>
  <si>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</si>
  <si>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</si>
  <si>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</si>
  <si>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</si>
  <si>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</si>
  <si>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</si>
  <si>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</si>
  <si>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</si>
  <si>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</si>
  <si>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</si>
  <si>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</si>
  <si>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</si>
  <si>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</si>
  <si>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</si>
  <si>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</si>
  <si>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</si>
  <si>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</si>
  <si>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</si>
  <si>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</si>
  <si>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</si>
  <si>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</si>
  <si>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</si>
  <si>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</si>
  <si>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</si>
  <si>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</si>
  <si>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</si>
  <si>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</si>
  <si>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</si>
  <si>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</si>
  <si>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</si>
  <si>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</si>
  <si>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</si>
  <si>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</si>
  <si>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</si>
  <si>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</si>
  <si>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</si>
  <si>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</si>
  <si>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</si>
  <si>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</si>
  <si>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</si>
  <si>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</si>
  <si>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</si>
  <si>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</si>
  <si>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</si>
  <si>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</si>
  <si>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</si>
  <si>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</si>
  <si>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</si>
  <si>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</si>
  <si>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</si>
  <si>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</si>
  <si>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</si>
  <si>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</si>
  <si>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</si>
  <si>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</si>
  <si>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</si>
  <si>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</si>
  <si>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</si>
  <si>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</si>
  <si>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</si>
  <si>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</si>
  <si>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</si>
  <si>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</si>
  <si>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</si>
  <si>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</si>
  <si>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</si>
  <si>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</si>
  <si>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</si>
  <si>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</si>
  <si>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</si>
  <si>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</si>
  <si>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</si>
  <si>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</si>
  <si>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</si>
  <si>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</si>
  <si>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</si>
  <si>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</si>
  <si>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</si>
  <si>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</si>
  <si>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</si>
  <si>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</si>
  <si>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</si>
  <si>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</si>
  <si>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</si>
  <si>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</si>
  <si>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</si>
  <si>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</si>
  <si>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</si>
  <si>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</si>
  <si>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</si>
  <si>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</si>
  <si>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</si>
  <si>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</si>
  <si>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</si>
  <si>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</si>
  <si>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</si>
  <si>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</si>
  <si>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</si>
  <si>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</si>
  <si>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</si>
  <si>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</si>
  <si>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</si>
  <si>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</si>
  <si>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</si>
  <si>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</si>
  <si>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</si>
  <si>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</si>
  <si>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</si>
  <si>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</si>
  <si>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</si>
  <si>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</si>
  <si>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</si>
  <si>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</si>
  <si>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</si>
  <si>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</si>
  <si>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</si>
  <si>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</si>
  <si>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</si>
  <si>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</si>
  <si>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</si>
  <si>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</si>
  <si>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</si>
  <si>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</si>
  <si>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</si>
  <si>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</si>
  <si>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</si>
  <si>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</si>
  <si>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</si>
  <si>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</si>
  <si>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</si>
  <si>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</si>
  <si>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</si>
  <si>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</si>
  <si>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</si>
  <si>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</si>
  <si>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</si>
  <si>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</si>
  <si>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</si>
  <si>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</si>
  <si>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</si>
  <si>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</si>
  <si>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</si>
  <si>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</si>
  <si>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</si>
  <si>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</si>
  <si>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</si>
  <si>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</si>
  <si>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</si>
  <si>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</si>
  <si>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</si>
  <si>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</si>
  <si>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</si>
  <si>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</si>
  <si>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</si>
  <si>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</si>
  <si>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</si>
  <si>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</si>
  <si>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</si>
  <si>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</si>
  <si>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</si>
  <si>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</si>
  <si>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</si>
  <si>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</si>
  <si>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</si>
  <si>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</si>
  <si>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</si>
  <si>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</si>
  <si>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</si>
  <si>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</si>
  <si>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</si>
  <si>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</si>
  <si>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</si>
  <si>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</si>
  <si>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</si>
  <si>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</si>
  <si>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</si>
  <si>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</si>
  <si>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</si>
  <si>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</si>
  <si>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</si>
  <si>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</si>
  <si>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</si>
  <si>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</si>
  <si>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</si>
  <si>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</si>
  <si>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</si>
  <si>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</si>
  <si>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</si>
  <si>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</si>
  <si>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</si>
  <si>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</si>
  <si>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</si>
  <si>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</si>
  <si>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</si>
  <si>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</si>
  <si>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</si>
  <si>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</si>
  <si>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</si>
  <si>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</si>
  <si>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</si>
  <si>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</si>
  <si>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</si>
  <si>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</si>
  <si>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</si>
  <si>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</si>
  <si>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</si>
  <si>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</si>
  <si>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</si>
  <si>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</si>
  <si>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</si>
  <si>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</si>
  <si>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</si>
  <si>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</si>
  <si>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</si>
  <si>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</si>
  <si>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</si>
  <si>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</si>
  <si>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</si>
  <si>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</si>
  <si>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</si>
  <si>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</si>
  <si>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</si>
  <si>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</si>
  <si>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</si>
  <si>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</si>
  <si>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</si>
  <si>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</si>
  <si>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</si>
  <si>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</si>
  <si>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</si>
  <si>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</si>
  <si>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</si>
  <si>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</si>
  <si>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</si>
  <si>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</si>
  <si>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</si>
  <si>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</si>
  <si>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</si>
  <si>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</si>
  <si>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</si>
  <si>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</si>
  <si>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</si>
  <si>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</si>
  <si>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</si>
  <si>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</si>
  <si>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</si>
  <si>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</si>
  <si>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</si>
  <si>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</si>
  <si>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</si>
  <si>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</si>
  <si>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</si>
  <si>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</si>
  <si>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</si>
  <si>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</si>
  <si>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</si>
  <si>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</si>
  <si>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</si>
  <si>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</si>
  <si>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</si>
  <si>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</si>
  <si>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</si>
  <si>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</si>
  <si>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</si>
  <si>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</si>
  <si>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</si>
  <si>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</si>
  <si>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</si>
  <si>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</si>
  <si>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</si>
  <si>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</si>
  <si>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</si>
  <si>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</si>
  <si>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</si>
  <si>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</si>
  <si>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</si>
  <si>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</si>
  <si>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</si>
  <si>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</si>
  <si>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</si>
  <si>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</si>
  <si>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</si>
  <si>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</si>
  <si>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</si>
  <si>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</si>
  <si>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</si>
  <si>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</si>
  <si>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</si>
  <si>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</si>
  <si>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</si>
  <si>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</si>
  <si>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</si>
  <si>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</si>
  <si>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</si>
  <si>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</si>
  <si>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</si>
  <si>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</si>
  <si>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</si>
  <si>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</si>
  <si>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</si>
  <si>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</si>
  <si>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</si>
  <si>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</si>
  <si>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</si>
  <si>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</si>
  <si>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</si>
  <si>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</si>
  <si>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</si>
  <si>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</si>
  <si>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</si>
  <si>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</si>
  <si>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</si>
  <si>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</si>
  <si>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</si>
  <si>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</si>
  <si>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</si>
  <si>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</si>
  <si>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</si>
  <si>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</si>
  <si>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</si>
  <si>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</si>
  <si>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</si>
  <si>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</si>
  <si>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</si>
  <si>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</si>
  <si>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</si>
  <si>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</si>
  <si>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</si>
  <si>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</si>
  <si>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</si>
  <si>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</si>
  <si>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</si>
  <si>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</si>
  <si>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</si>
  <si>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</si>
  <si>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</si>
  <si>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</si>
  <si>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</si>
  <si>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</si>
  <si>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</si>
  <si>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</si>
  <si>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</si>
  <si>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</si>
  <si>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</si>
  <si>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</si>
  <si>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</si>
  <si>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</si>
  <si>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</si>
  <si>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</si>
  <si>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</si>
  <si>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</si>
  <si>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</si>
  <si>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</si>
  <si>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</si>
  <si>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</si>
  <si>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</si>
  <si>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</si>
  <si>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</si>
  <si>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</si>
  <si>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</si>
  <si>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</si>
  <si>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</si>
  <si>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</si>
  <si>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</si>
  <si>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</si>
  <si>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</si>
  <si>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</si>
  <si>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</si>
  <si>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</si>
  <si>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</si>
  <si>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</si>
  <si>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</si>
  <si>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</si>
  <si>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</si>
  <si>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</si>
  <si>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</si>
  <si>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</si>
  <si>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</si>
  <si>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</si>
  <si>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</si>
  <si>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</si>
  <si>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</si>
  <si>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</si>
  <si>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</si>
  <si>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</si>
  <si>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</si>
  <si>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</si>
  <si>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</si>
  <si>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</si>
  <si>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</si>
  <si>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</si>
  <si>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</si>
  <si>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</si>
  <si>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</si>
  <si>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</si>
  <si>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</si>
  <si>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</si>
  <si>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</si>
  <si>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</si>
  <si>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</si>
  <si>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</si>
  <si>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</si>
  <si>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</si>
  <si>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</si>
  <si>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</si>
  <si>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</si>
  <si>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</si>
  <si>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</si>
  <si>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</si>
  <si>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</si>
  <si>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</si>
  <si>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</si>
  <si>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</si>
  <si>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</si>
  <si>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</si>
  <si>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</si>
  <si>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</si>
  <si>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</si>
  <si>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</si>
  <si>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</si>
  <si>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</si>
  <si>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Цели (указать укрупненные цели в соответствии с приложением 1)</t>
  </si>
  <si>
    <t>нд</t>
  </si>
  <si>
    <t>платы за технологическое присоединение</t>
  </si>
  <si>
    <r>
      <t>другое</t>
    </r>
    <r>
      <rPr>
        <vertAlign val="superscript"/>
        <sz val="12"/>
        <rFont val="Times New Roman"/>
        <family val="1"/>
        <charset val="204"/>
      </rPr>
      <t>3)</t>
    </r>
  </si>
  <si>
    <t>КЛ</t>
  </si>
  <si>
    <t>нет</t>
  </si>
  <si>
    <t>не относится</t>
  </si>
  <si>
    <t>Прочее новое строительство объектов электросетевого хозяйства</t>
  </si>
  <si>
    <t>Развитие электрической сети/усиление существующей электрической сети, не связанное с подключением новых потребителей</t>
  </si>
  <si>
    <t xml:space="preserve">нет </t>
  </si>
  <si>
    <t>Развитие зарядной инфраструктуры для электротранспорта на территории Калининградской области</t>
  </si>
  <si>
    <t>новое строительство</t>
  </si>
  <si>
    <t>Общий объем освоения капитальных вложений по инвестиционному проекту за период реализации инвестиционной программы</t>
  </si>
  <si>
    <t>в земле</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</si>
  <si>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</si>
  <si>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</si>
  <si>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</si>
  <si>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</si>
  <si>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</si>
  <si>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</si>
  <si>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</si>
  <si>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</si>
  <si>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</si>
  <si>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</si>
  <si>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</si>
  <si>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</si>
  <si>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</si>
  <si>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</si>
  <si>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</si>
  <si>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</si>
  <si>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</si>
  <si>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</si>
  <si>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</si>
  <si>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</si>
  <si>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</si>
  <si>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</si>
  <si>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</si>
  <si>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</si>
  <si>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</si>
  <si>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</si>
  <si>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</si>
  <si>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</si>
  <si>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</si>
  <si>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</si>
  <si>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</si>
  <si>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</si>
  <si>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</si>
  <si>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</si>
  <si>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</si>
  <si>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</si>
  <si>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</si>
  <si>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</si>
  <si>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</si>
  <si>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</si>
  <si>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</si>
  <si>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отсутствуют</t>
  </si>
  <si>
    <r>
      <t>Другое</t>
    </r>
    <r>
      <rPr>
        <vertAlign val="superscript"/>
        <sz val="12"/>
        <rFont val="Times New Roman"/>
        <family val="1"/>
        <charset val="204"/>
      </rPr>
      <t>3)</t>
    </r>
    <r>
      <rPr>
        <sz val="12"/>
        <rFont val="Times New Roman"/>
        <family val="1"/>
        <charset val="204"/>
      </rPr>
      <t>, штуки</t>
    </r>
  </si>
  <si>
    <t>Другое, штук</t>
  </si>
  <si>
    <t>[юридическое лицо, вид услуг/ подряда, предмет договора, дата заключения/ расторжения и номер договора/ соглашений к договору]</t>
  </si>
  <si>
    <t xml:space="preserve"> - незаконтрактованные затраты</t>
  </si>
  <si>
    <t>оплачено по договору, млн рублей</t>
  </si>
  <si>
    <t>освоено по договору, млн рублей</t>
  </si>
  <si>
    <t>АО "Россети Янтарь"</t>
  </si>
  <si>
    <t>Инвестиции</t>
  </si>
  <si>
    <t>2025 год</t>
  </si>
  <si>
    <t>2026 год</t>
  </si>
  <si>
    <t>2027 год</t>
  </si>
  <si>
    <t>2028 год</t>
  </si>
  <si>
    <t>Акционерное общество "Россети Янтарь" ДЗО  ПАО "Россети"</t>
  </si>
  <si>
    <t>O_24-0793</t>
  </si>
  <si>
    <t>Строительство ЛЭП 0,4 кВ протяженностью 2,16 км с установкой 10 электрозарядных станций в 2024 году для электромобилей на территории Калининградской области</t>
  </si>
  <si>
    <t>1. Установка 10 электрозарядных станций для электромобилей.
2. Предоставление услуг зарядки электротранспорта в течение 60 месяцев.</t>
  </si>
  <si>
    <t>10 электрозарядных станций типа Mode 4</t>
  </si>
  <si>
    <t>«Концепция развития зарядной инфраструктуры ПАО «Россети» на период 2020-2025 гг.», утвержденная Правлением ПАО «Россети» (протокол заседания от 09.04.2020 № 995пр/2).
Программа «Развитие электрозарядной инфраструктуры АО «Янтарьэнерго» на период 2020-2025 гг.», утвержденная заседанием Совета директоров АО "Янтарьэнерго" (протокол от 20.11.2020 № 30).
В рамках подготовки фронтальной стратегии Российской Федерации в проект «Высокоавтоматизированный электротранспорт в городах» Распоряжением Правительства РФ от 24.12.2021 № 3835-р "Об утверждении перечня территорий и дорог федерального значения, определенных в качестве пилотных для создания зарядной инфраструктуры для электротранспортных средств до 2024 года включительно" одним из пилотных регионов включена Калининградская область. В соответствии с поручением Первого заместителя Председателя Правительства Российской Федерации А. Р. Белоусова (протокол от 04.05.2021 № АБ-П13-78пр) приоритетным направлением является установка «быстрых» электрозарядных станций на постоянном токе Mode 4. 
Федеральный проект «Электроавтомобиль и водородный автомобиль» государственной программы Российской Федерации «Развитие энергетики». 
Приказ Министерства промышленности и торговли Российской Федерации от 29.04.2022 № 1776 "Об утверждении технических характеристик оборудования стационарной автомобильной зарядной станции публичного доступа, обеспечивающей возможность быстрой зарядки электрического автомобильного транспорта".</t>
  </si>
  <si>
    <t>АО "Янтарьэнергосервис" договор под ключ № 421/СП от 10.10.2024, АО "Янтарьэнергосервис" договор под ключ № 422/СП от 10.10.2024</t>
  </si>
  <si>
    <t>АО "Цифросеть" договор № 1071 от 07.10.2024</t>
  </si>
  <si>
    <t>АО "Янтарьэнергосервис" договор под ключ (строительство КЛ) № 421/СП от 10.10.2024 в ценах 2024 года с НДС, млн. руб.</t>
  </si>
  <si>
    <t>АО "Цифросеть" договор № 1071 от 07.10.2024 в ценах 2024 года с НДС, млн. руб.</t>
  </si>
  <si>
    <t>ООО "Геоид" договор № 948 от 02.09.2024 в ценах 2024 года без НДС, млн. руб.</t>
  </si>
  <si>
    <t>Услуги</t>
  </si>
  <si>
    <t>Выполнение кадастровых работ по формированию схем земельных участков</t>
  </si>
  <si>
    <t>НМЦ</t>
  </si>
  <si>
    <t>ВЗ</t>
  </si>
  <si>
    <t>СЦ</t>
  </si>
  <si>
    <t>ООО "Геоид"</t>
  </si>
  <si>
    <t>МТРиО</t>
  </si>
  <si>
    <t>Поставка зарядных станций для электромобилей</t>
  </si>
  <si>
    <t>ОК</t>
  </si>
  <si>
    <t>АО "Цифросеть"</t>
  </si>
  <si>
    <t>https://lot-online.ru</t>
  </si>
  <si>
    <t>ГП</t>
  </si>
  <si>
    <t xml:space="preserve">Разработка рабочей документации и выполнение строительно-монтажных работ с поставкой оборудования по объектам: «Строительство КЛ-1 кВ от ТП 176-05 на ул. Ольховой в г. Светлогорске для осуществления электроснабжения электрозарядной станции на территории автопарковки в г. Светлогорске» (ТЗ № 7.ЭЗС/24); «Строительство КЛ-1 кВ от ТП-1114 на ул. Артиллерийской в г. Калининграде для осуществления электроснабжения электрозарядной станции на территории автопарковки магазина «Виктория» в г. Калининграда» (ТЗ № 1.ЭЗС/24); «Строительство КЛ-1 кВ от ТП-1150 на ул. Гайдара в г. Калининграде для осуществления электроснабжения двух электрозарядных станций на территории автопарковки магазина «Виктория» в г. Калининграда» (ТЗ № 3.ЭЗС/24); «Строительство КЛ-1 кВ от СП-1253 на ул. Шевцовой в г. Калининграде для осуществления электроснабжения электрозарядной станции на территории автопарковки магазина «Виктория» в г. Калининграда» (ТЗ № 2.ЭЗС/24); «Строительство КЛ-1 кВ от КТП-1033 на ул. Мирной в г. Калининграде для осуществления электроснабжения электрозарядной станции на территории автопарковки в г. Калининграде» (ТЗ № З5.ЭЗС/24); «Строительство КЛ-1 кВ от КТП-695 на ул. Солдатской в г. Калининграде для осуществления электроснабжения двух электрозарядных станций на территории автопарковки в г. Калининграде» (ТЗ № 4.ЭЗС/24); «Строительство КЛ-1 кВ от КТП-1355 на ул. Тихорецкой в г. Калининграде для осуществления электроснабжения двух электрозарядных станций на территории автопарковки в г. Калининграде» (ТЗ № 6.ЭЗС/24). </t>
  </si>
  <si>
    <t>ВЗЛ</t>
  </si>
  <si>
    <t>АО "Янтарьэнергосервис"</t>
  </si>
  <si>
    <t>ООО "ПрофЭнергоСтрой"</t>
  </si>
  <si>
    <t>ООО "Земстрой"</t>
  </si>
  <si>
    <t xml:space="preserve">Разработка рабочей документации и выполнение строительно-монтажных работ с поставкой оборудования по объекту нельготной категории «Строительство ЛЭП 0,4 кВ протяженностью 2,16 км с установкой 10 электрозарядных станций в 2024 году для электромобилей на территории Калининградской области» (номер инвестиционного проекта 24-0793). </t>
  </si>
  <si>
    <t>КЛ 0,4 кВ от ТП-751 до СП-1253</t>
  </si>
  <si>
    <t>КЛ 0,4 кВ от СП-1253 до ЭЗС-2 по адресу г. Калининград, бульвар Л.Шевцовой</t>
  </si>
  <si>
    <t>КЛ 0,4 кВ от ТП-1033 до ЭЗС-7 по адресу г. Калининград, ул.Мирная</t>
  </si>
  <si>
    <t>6.1.</t>
  </si>
  <si>
    <t>КЛ 0,4 кВ от КТП-1355  1с. до ЭЗС-8 по адресу г. Калининград, ул. Тихорецкая</t>
  </si>
  <si>
    <t>6.2.</t>
  </si>
  <si>
    <t>КЛ 0,4 кВ от КТП-1355  2с. до ЭЗС-9 по адресу г. Калининград, ул. Тихорецкая</t>
  </si>
  <si>
    <t>7.1.</t>
  </si>
  <si>
    <t>КЛ 0,4 кВ от ТП 176-05 до СП нов.</t>
  </si>
  <si>
    <t>7.2.</t>
  </si>
  <si>
    <t>КЛ 0,4 кВ от СП нов. до ЭЗС-10 по адресу г.Светлогорск, ул.Ольховая</t>
  </si>
  <si>
    <t>Стоимость одной быстрой электрозарядной станции 5,67 млн.руб./1 шт.;
КЛ 0,4 кВ 4,78 млн.руб./км</t>
  </si>
  <si>
    <t>да</t>
  </si>
  <si>
    <t xml:space="preserve"> по состоянию на 01.01.2024</t>
  </si>
  <si>
    <t>КЛ 0,4 кВ от КТП-1114  до ЭЗС-1 по адресу г. Калининград, ул. Артиллерийская</t>
  </si>
  <si>
    <t>КЛ 0,4 кВ К-1 от ТП-1150 1с. до ЭЗС-3 по адресу г. Калининград, ул. Гайдара</t>
  </si>
  <si>
    <t>КЛ 0,4 кВ К-2 от ТП-1150 2с. до ЭЗС-4 по адресу г. Калининград, ул. Гайдара</t>
  </si>
  <si>
    <t>КЛ 0,4 кВ К-1 от ТП-695 1с. до ЭЗС-5 по адресу г. Калининград, Солдатская</t>
  </si>
  <si>
    <t>КЛ 0,4 кВ К-2 от ТП-695 2с. до ЭЗС-6 по адресу г. Калининград, Солдатская</t>
  </si>
  <si>
    <t>1,069 (1,069) км</t>
  </si>
  <si>
    <t>1.Установка 10 электрозарядных станций быстрой зарядки электромобилей с режимомом зарядки MODE 4 на территории Калининградской области с предоставлением он-лайн доступа к интерактивной карте, системе управления, мониторинга зарядными станциями и биллинга. 
2. Благоустройство мест размещения электрозарядных станций для электромобилей на территории Калининградской области с установкой точки видеонаблюдения.
3. Организация схем электроснабжения ЭЗС строительство КЛ 0,4 кВ протяженностью 1,069 км.</t>
  </si>
  <si>
    <t>З</t>
  </si>
  <si>
    <t>ПСД, заключенные договоры</t>
  </si>
  <si>
    <t>Содержание дирекции заказчика-застройщика  в ценах 2024 года, млн рублей</t>
  </si>
  <si>
    <t>АО "Янтарьэнергосервис" договор под ключ (установка ЭЗС) № 422/СП от 10.10.2024 (ДС № 1 от 12.11.2024) в ценах 2024 года с НДС, млн. руб.</t>
  </si>
  <si>
    <t>АО "Энергоснаб" договор № 301/222/ЯЭ от 30.12.2022 в ценах 2022 года с НДС, млн. руб.</t>
  </si>
  <si>
    <t>2024</t>
  </si>
  <si>
    <t xml:space="preserve">Принят к бухгалтерскому учету, оформлен акт приемки законченного строительством объекта </t>
  </si>
  <si>
    <t>Год раскрытия информации: 2026 год</t>
  </si>
  <si>
    <t xml:space="preserve"> по состоянию на 01.01.2025</t>
  </si>
  <si>
    <t>Факт 2024 года</t>
  </si>
  <si>
    <t>2029 год</t>
  </si>
  <si>
    <t>2024, 2025</t>
  </si>
  <si>
    <t>Сметная стоимость проекта в ценах 2024,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</si>
</sst>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14"/>
      <name val="Times New Roman"/>
      <family val="1"/>
      <charset val="204"/>
    </font>
    <font>
      <b/>
      <u/>
      <sz val="12"/>
      <name val="Times New Roman"/>
      <family val="1"/>
      <charset val="204"/>
    </font>
    <font>
      <vertAlign val="superscript"/>
      <sz val="12"/>
      <name val="Times New Roman"/>
      <family val="1"/>
      <charset val="204"/>
    </font>
    <font>
      <b/>
      <sz val="12"/>
      <name val="Arial"/>
      <family val="2"/>
      <charset val="204"/>
    </font>
    <font>
      <b/>
      <u/>
      <sz val="9"/>
      <name val="Times New Roman"/>
      <family val="1"/>
      <charset val="204"/>
    </font>
    <font>
      <sz val="11"/>
      <name val="Calibri"/>
      <family val="2"/>
      <scheme val="minor"/>
    </font>
    <font>
      <b/>
      <sz val="8"/>
      <name val="Times New Roman"/>
      <family val="1"/>
      <charset val="204"/>
    </font>
    <font>
      <sz val="8"/>
      <name val="Times New Roman"/>
      <family val="1"/>
      <charset val="204"/>
    </font>
    <font>
      <sz val="11"/>
      <name val="Calibri"/>
      <family val="2"/>
      <charset val="204"/>
      <scheme val="minor"/>
    </font>
    <font>
      <b/>
      <sz val="10"/>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sz val="12"/>
      <color theme="0" tint="-0.249977111117893"/>
      <name val="Times New Roman"/>
      <family val="1"/>
      <charset val="204"/>
    </font>
    <font>
      <sz val="11"/>
      <color theme="0" tint="-0.249977111117893"/>
      <name val="Times New Roman"/>
      <family val="1"/>
      <charset val="204"/>
    </font>
    <font>
      <sz val="10"/>
      <color theme="0" tint="-0.249977111117893"/>
      <name val="Arial Cyr"/>
      <charset val="204"/>
    </font>
    <font>
      <b/>
      <sz val="12"/>
      <color theme="1"/>
      <name val="Times New Roman"/>
      <family val="1"/>
      <charset val="204"/>
    </font>
    <font>
      <sz val="12"/>
      <color rgb="FFFF0000"/>
      <name val="Times New Roman"/>
      <family val="1"/>
      <charset val="204"/>
    </font>
    <font>
      <sz val="11"/>
      <color rgb="FFFF0000"/>
      <name val="Times New Roman"/>
      <family val="1"/>
      <charset val="204"/>
    </font>
    <font>
      <b/>
      <u/>
      <sz val="12"/>
      <color theme="1"/>
      <name val="Times New Roman"/>
      <family val="1"/>
      <charset val="204"/>
    </font>
    <font>
      <b/>
      <sz val="12"/>
      <color rgb="FF000000"/>
      <name val="Times New Roman"/>
      <family val="1"/>
      <charset val="204"/>
    </font>
    <font>
      <sz val="10"/>
      <name val="Arial Cy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E6B8B7"/>
        <bgColor rgb="FFE6B8B7"/>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70">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5" fillId="0" borderId="0"/>
    <xf numFmtId="0" fontId="3" fillId="0" borderId="0"/>
    <xf numFmtId="9" fontId="30" fillId="0" borderId="0" applyFont="0" applyFill="0" applyBorder="0" applyAlignment="0" applyProtection="0"/>
    <xf numFmtId="9" fontId="1" fillId="0" borderId="0" applyFont="0" applyFill="0" applyBorder="0" applyAlignment="0" applyProtection="0"/>
  </cellStyleXfs>
  <cellXfs count="436">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1" xfId="2" applyFont="1" applyFill="1" applyBorder="1" applyAlignment="1">
      <alignment horizontal="left" vertical="center" wrapText="1"/>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49" fontId="3" fillId="0" borderId="1" xfId="62" applyNumberFormat="1" applyFont="1" applyBorder="1" applyAlignment="1">
      <alignment horizontal="center" vertical="center"/>
    </xf>
    <xf numFmtId="0" fontId="3" fillId="0" borderId="1" xfId="62" applyFont="1" applyBorder="1" applyAlignment="1">
      <alignment horizontal="left" vertical="center" wrapText="1"/>
    </xf>
    <xf numFmtId="0" fontId="3" fillId="0" borderId="1" xfId="62" applyFont="1" applyBorder="1" applyAlignment="1">
      <alignment horizontal="center" vertical="center"/>
    </xf>
    <xf numFmtId="0" fontId="3" fillId="0" borderId="1" xfId="62" applyFont="1" applyBorder="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49" fontId="3" fillId="0" borderId="1" xfId="2" applyNumberFormat="1" applyFont="1" applyFill="1" applyBorder="1" applyAlignment="1">
      <alignment horizontal="center" vertical="center" wrapText="1"/>
    </xf>
    <xf numFmtId="0" fontId="29" fillId="0" borderId="1" xfId="2" applyFont="1" applyFill="1" applyBorder="1" applyAlignment="1">
      <alignment horizontal="left" vertical="center" wrapText="1"/>
    </xf>
    <xf numFmtId="49" fontId="29" fillId="0" borderId="1" xfId="2" applyNumberFormat="1" applyFont="1" applyFill="1" applyBorder="1" applyAlignment="1">
      <alignment horizontal="center"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3" fillId="0" borderId="1" xfId="2" applyFont="1" applyFill="1" applyBorder="1"/>
    <xf numFmtId="0" fontId="3" fillId="0" borderId="1" xfId="2" applyFont="1" applyBorder="1" applyAlignment="1">
      <alignment horizontal="justify" vertical="top" wrapText="1"/>
    </xf>
    <xf numFmtId="0" fontId="29" fillId="0" borderId="1" xfId="2" applyNumberFormat="1" applyFont="1" applyBorder="1" applyAlignment="1">
      <alignment horizontal="center" vertical="top" wrapText="1"/>
    </xf>
    <xf numFmtId="0" fontId="29" fillId="0" borderId="1" xfId="2" applyFont="1" applyBorder="1" applyAlignment="1">
      <alignment vertical="top" wrapText="1"/>
    </xf>
    <xf numFmtId="0" fontId="3" fillId="0" borderId="1" xfId="2" applyNumberFormat="1" applyFont="1" applyFill="1" applyBorder="1" applyAlignment="1">
      <alignment horizontal="center" vertical="top" wrapText="1"/>
    </xf>
    <xf numFmtId="0" fontId="3" fillId="0" borderId="1" xfId="2" applyFont="1" applyBorder="1" applyAlignment="1">
      <alignment vertical="top" wrapText="1"/>
    </xf>
    <xf numFmtId="0" fontId="29" fillId="0" borderId="1" xfId="2" applyNumberFormat="1" applyFont="1" applyFill="1" applyBorder="1" applyAlignment="1">
      <alignment horizontal="center" vertical="top" wrapText="1"/>
    </xf>
    <xf numFmtId="0" fontId="3" fillId="0" borderId="0" xfId="2" applyFont="1" applyBorder="1" applyAlignment="1"/>
    <xf numFmtId="0" fontId="3" fillId="0" borderId="0" xfId="2" applyFont="1" applyAlignment="1">
      <alignment horizontal="right"/>
    </xf>
    <xf numFmtId="0" fontId="29" fillId="0" borderId="1" xfId="62" applyFont="1" applyBorder="1" applyAlignment="1">
      <alignment horizontal="center" vertical="center" wrapText="1"/>
    </xf>
    <xf numFmtId="49" fontId="3" fillId="0" borderId="0" xfId="62" applyNumberFormat="1" applyFont="1" applyBorder="1" applyAlignment="1">
      <alignment horizontal="left" vertical="center" wrapText="1"/>
    </xf>
    <xf numFmtId="0" fontId="3" fillId="0" borderId="0" xfId="62" applyFont="1" applyBorder="1" applyAlignment="1">
      <alignment horizontal="left" vertical="center" wrapText="1"/>
    </xf>
    <xf numFmtId="0" fontId="31" fillId="0" borderId="0" xfId="62" applyFont="1" applyBorder="1" applyAlignment="1">
      <alignment horizontal="left"/>
    </xf>
    <xf numFmtId="0" fontId="29" fillId="0" borderId="1" xfId="62" applyFont="1" applyBorder="1" applyAlignment="1">
      <alignment horizontal="center" vertical="top"/>
    </xf>
    <xf numFmtId="0" fontId="34" fillId="0" borderId="0" xfId="50" applyFont="1"/>
    <xf numFmtId="49" fontId="34" fillId="0" borderId="0" xfId="50" applyNumberFormat="1" applyFont="1" applyAlignment="1">
      <alignment vertical="center"/>
    </xf>
    <xf numFmtId="0" fontId="34" fillId="0" borderId="0" xfId="50" applyFont="1" applyAlignment="1"/>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7" fillId="0" borderId="30" xfId="2" applyFont="1" applyFill="1" applyBorder="1" applyAlignment="1">
      <alignment horizontal="justify"/>
    </xf>
    <xf numFmtId="0" fontId="27" fillId="0" borderId="31"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7" fillId="0" borderId="33" xfId="2" applyFont="1" applyFill="1" applyBorder="1" applyAlignment="1">
      <alignment horizontal="justify"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0"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7" fillId="0" borderId="36" xfId="2" applyFont="1" applyFill="1" applyBorder="1" applyAlignment="1">
      <alignment horizontal="justify" vertical="top" wrapText="1"/>
    </xf>
    <xf numFmtId="0" fontId="27" fillId="0" borderId="35" xfId="2" applyFont="1" applyFill="1" applyBorder="1" applyAlignment="1">
      <alignment vertical="top" wrapText="1"/>
    </xf>
    <xf numFmtId="0" fontId="28" fillId="0" borderId="31" xfId="2" applyFont="1" applyFill="1" applyBorder="1" applyAlignment="1">
      <alignment horizontal="left" vertical="center" wrapText="1"/>
    </xf>
    <xf numFmtId="0" fontId="27" fillId="0" borderId="35" xfId="2" applyFont="1" applyFill="1" applyBorder="1" applyAlignment="1">
      <alignment horizontal="justify" vertical="top" wrapText="1"/>
    </xf>
    <xf numFmtId="0" fontId="28" fillId="0" borderId="31" xfId="2" applyFont="1" applyFill="1" applyBorder="1" applyAlignment="1">
      <alignment horizontal="center" vertical="center" wrapText="1"/>
    </xf>
    <xf numFmtId="0" fontId="3" fillId="0" borderId="0" xfId="2" applyFont="1" applyFill="1" applyAlignment="1">
      <alignment vertical="top" wrapText="1"/>
    </xf>
    <xf numFmtId="0" fontId="29" fillId="0" borderId="1" xfId="62" applyFont="1" applyFill="1" applyBorder="1" applyAlignment="1">
      <alignment horizontal="center" vertical="center" wrapText="1"/>
    </xf>
    <xf numFmtId="0" fontId="29" fillId="0" borderId="0" xfId="0" applyFont="1" applyFill="1" applyAlignment="1"/>
    <xf numFmtId="49" fontId="3" fillId="0" borderId="1" xfId="62" applyNumberFormat="1" applyFont="1" applyBorder="1" applyAlignment="1">
      <alignment horizontal="left" vertical="center" wrapText="1"/>
    </xf>
    <xf numFmtId="0" fontId="29" fillId="0" borderId="0" xfId="0" applyFont="1" applyFill="1" applyAlignment="1">
      <alignment vertical="center"/>
    </xf>
    <xf numFmtId="0" fontId="29" fillId="0" borderId="0" xfId="50" applyFont="1" applyFill="1" applyAlignment="1">
      <alignment vertical="center"/>
    </xf>
    <xf numFmtId="0" fontId="28" fillId="0" borderId="28" xfId="67" applyFont="1" applyFill="1" applyBorder="1" applyAlignment="1">
      <alignment vertical="center" wrapText="1"/>
    </xf>
    <xf numFmtId="1" fontId="3" fillId="0" borderId="27" xfId="67" applyNumberFormat="1" applyFont="1" applyFill="1" applyBorder="1" applyAlignment="1">
      <alignment horizontal="center" vertical="center"/>
    </xf>
    <xf numFmtId="0" fontId="3" fillId="0" borderId="26" xfId="67" applyFont="1" applyFill="1" applyBorder="1" applyAlignment="1">
      <alignment vertical="center" wrapText="1"/>
    </xf>
    <xf numFmtId="3" fontId="27" fillId="0" borderId="1" xfId="67" applyNumberFormat="1" applyFont="1" applyFill="1" applyBorder="1" applyAlignment="1">
      <alignment vertical="center"/>
    </xf>
    <xf numFmtId="0" fontId="3" fillId="0" borderId="24" xfId="67" applyFont="1" applyFill="1" applyBorder="1" applyAlignment="1">
      <alignment vertical="center" wrapText="1"/>
    </xf>
    <xf numFmtId="3" fontId="27" fillId="0" borderId="23" xfId="67" applyNumberFormat="1" applyFont="1" applyFill="1" applyBorder="1" applyAlignment="1">
      <alignment vertical="center"/>
    </xf>
    <xf numFmtId="0" fontId="28" fillId="0" borderId="26" xfId="67" applyFont="1" applyFill="1" applyBorder="1" applyAlignment="1">
      <alignment vertical="center" wrapText="1"/>
    </xf>
    <xf numFmtId="3" fontId="28" fillId="0" borderId="1" xfId="67" applyNumberFormat="1" applyFont="1" applyFill="1" applyBorder="1" applyAlignment="1">
      <alignment vertical="center"/>
    </xf>
    <xf numFmtId="0" fontId="3" fillId="0" borderId="26" xfId="67" applyFont="1" applyFill="1" applyBorder="1" applyAlignment="1">
      <alignment horizontal="left" vertical="center" wrapText="1"/>
    </xf>
    <xf numFmtId="0" fontId="28" fillId="0" borderId="26" xfId="67" applyFont="1" applyFill="1" applyBorder="1" applyAlignment="1">
      <alignment horizontal="left" vertical="center" wrapText="1"/>
    </xf>
    <xf numFmtId="0" fontId="3" fillId="0" borderId="0" xfId="67" applyFont="1" applyFill="1" applyAlignment="1">
      <alignment vertical="center"/>
    </xf>
    <xf numFmtId="0" fontId="28" fillId="0" borderId="24" xfId="67" applyFont="1" applyFill="1" applyBorder="1" applyAlignment="1">
      <alignment horizontal="left" vertical="center" wrapText="1"/>
    </xf>
    <xf numFmtId="3" fontId="28" fillId="0" borderId="23" xfId="67" applyNumberFormat="1" applyFont="1" applyFill="1" applyBorder="1" applyAlignment="1">
      <alignment vertical="center"/>
    </xf>
    <xf numFmtId="168" fontId="27" fillId="0" borderId="1" xfId="67" applyNumberFormat="1" applyFont="1" applyFill="1" applyBorder="1" applyAlignment="1">
      <alignment horizontal="center" vertical="center"/>
    </xf>
    <xf numFmtId="169" fontId="28" fillId="0" borderId="1" xfId="67" applyNumberFormat="1" applyFont="1" applyFill="1" applyBorder="1" applyAlignment="1">
      <alignment vertical="center"/>
    </xf>
    <xf numFmtId="170" fontId="28" fillId="0" borderId="1" xfId="67" applyNumberFormat="1" applyFont="1" applyFill="1" applyBorder="1" applyAlignment="1">
      <alignment vertical="center"/>
    </xf>
    <xf numFmtId="0" fontId="28" fillId="0" borderId="24" xfId="67" applyFont="1" applyFill="1" applyBorder="1" applyAlignment="1">
      <alignment vertical="center" wrapText="1"/>
    </xf>
    <xf numFmtId="170" fontId="28" fillId="0" borderId="23" xfId="67" applyNumberFormat="1" applyFont="1" applyFill="1" applyBorder="1" applyAlignment="1">
      <alignment vertical="center"/>
    </xf>
    <xf numFmtId="0" fontId="34" fillId="0" borderId="0" xfId="50" applyFont="1" applyAlignment="1">
      <alignment wrapText="1"/>
    </xf>
    <xf numFmtId="0" fontId="3" fillId="0" borderId="1" xfId="2" applyFont="1" applyFill="1" applyBorder="1" applyAlignment="1">
      <alignment horizontal="center"/>
    </xf>
    <xf numFmtId="2" fontId="3" fillId="0" borderId="1" xfId="0" applyNumberFormat="1" applyFont="1" applyFill="1" applyBorder="1" applyAlignment="1">
      <alignment horizontal="left"/>
    </xf>
    <xf numFmtId="0" fontId="3" fillId="0" borderId="1" xfId="1" applyFont="1" applyBorder="1" applyAlignment="1">
      <alignment horizontal="center" vertical="center"/>
    </xf>
    <xf numFmtId="0" fontId="3" fillId="25" borderId="1" xfId="2" applyFont="1" applyFill="1" applyBorder="1" applyAlignment="1">
      <alignment horizontal="center" vertical="center" wrapText="1"/>
    </xf>
    <xf numFmtId="173" fontId="3" fillId="0" borderId="1" xfId="2" applyNumberFormat="1" applyFont="1" applyFill="1" applyBorder="1" applyAlignment="1">
      <alignment horizontal="center" vertical="center" wrapText="1"/>
    </xf>
    <xf numFmtId="2" fontId="27" fillId="0" borderId="33" xfId="2" applyNumberFormat="1" applyFont="1" applyFill="1" applyBorder="1" applyAlignment="1">
      <alignment horizontal="left" vertical="center" wrapText="1"/>
    </xf>
    <xf numFmtId="2" fontId="27" fillId="0" borderId="33" xfId="2" applyNumberFormat="1" applyFont="1" applyFill="1" applyBorder="1" applyAlignment="1">
      <alignment horizontal="justify" vertical="top" wrapText="1"/>
    </xf>
    <xf numFmtId="0" fontId="32" fillId="0" borderId="0" xfId="1" applyFont="1" applyAlignment="1">
      <alignment vertical="center"/>
    </xf>
    <xf numFmtId="0" fontId="36" fillId="0" borderId="0" xfId="2" applyFont="1" applyFill="1" applyAlignment="1">
      <alignment vertical="center"/>
    </xf>
    <xf numFmtId="0" fontId="4" fillId="0" borderId="0" xfId="1" applyFont="1" applyFill="1" applyBorder="1" applyAlignment="1">
      <alignment vertical="center"/>
    </xf>
    <xf numFmtId="173" fontId="29" fillId="0" borderId="1" xfId="2" applyNumberFormat="1" applyFont="1" applyFill="1" applyBorder="1" applyAlignment="1">
      <alignment horizontal="center" vertical="center" wrapText="1"/>
    </xf>
    <xf numFmtId="0" fontId="29" fillId="0" borderId="0" xfId="2" applyFont="1"/>
    <xf numFmtId="0" fontId="3" fillId="0" borderId="1" xfId="45" applyFont="1" applyFill="1" applyBorder="1" applyAlignment="1">
      <alignment horizontal="left" vertical="center" wrapText="1"/>
    </xf>
    <xf numFmtId="173" fontId="3" fillId="0" borderId="1" xfId="45" applyNumberFormat="1" applyFont="1" applyFill="1" applyBorder="1" applyAlignment="1">
      <alignment horizontal="center" vertical="center" wrapText="1"/>
    </xf>
    <xf numFmtId="0" fontId="29" fillId="0" borderId="1" xfId="45" applyFont="1" applyFill="1" applyBorder="1" applyAlignment="1">
      <alignment horizontal="left" vertical="center" wrapText="1"/>
    </xf>
    <xf numFmtId="0" fontId="3" fillId="0" borderId="2" xfId="45" applyFont="1" applyFill="1" applyBorder="1" applyAlignment="1">
      <alignment horizontal="left" vertical="center" wrapText="1"/>
    </xf>
    <xf numFmtId="2" fontId="27" fillId="0" borderId="30" xfId="2" applyNumberFormat="1" applyFont="1" applyFill="1" applyBorder="1" applyAlignment="1">
      <alignment horizontal="justify" vertical="top" wrapText="1"/>
    </xf>
    <xf numFmtId="14" fontId="27" fillId="0" borderId="35" xfId="2" applyNumberFormat="1" applyFont="1" applyFill="1" applyBorder="1" applyAlignment="1">
      <alignment horizontal="justify" vertical="top" wrapText="1"/>
    </xf>
    <xf numFmtId="173" fontId="29" fillId="0" borderId="47" xfId="2" applyNumberFormat="1" applyFont="1" applyFill="1" applyBorder="1" applyAlignment="1">
      <alignment horizontal="center" vertical="center" wrapText="1"/>
    </xf>
    <xf numFmtId="173" fontId="3" fillId="0" borderId="47" xfId="2" applyNumberFormat="1" applyFont="1" applyFill="1" applyBorder="1" applyAlignment="1">
      <alignment horizontal="center" vertical="center" wrapText="1"/>
    </xf>
    <xf numFmtId="0" fontId="3" fillId="0" borderId="1" xfId="2" applyFont="1" applyBorder="1" applyAlignment="1">
      <alignment horizontal="left" vertical="top" wrapText="1"/>
    </xf>
    <xf numFmtId="173" fontId="29" fillId="0" borderId="0" xfId="2" applyNumberFormat="1" applyFont="1"/>
    <xf numFmtId="14" fontId="3" fillId="25" borderId="1" xfId="2" applyNumberFormat="1" applyFont="1" applyFill="1" applyBorder="1" applyAlignment="1">
      <alignment horizontal="center" vertical="center" wrapText="1"/>
    </xf>
    <xf numFmtId="0" fontId="29" fillId="0" borderId="0" xfId="0" applyFont="1" applyFill="1" applyAlignment="1">
      <alignment horizontal="center" vertical="center"/>
    </xf>
    <xf numFmtId="0" fontId="29" fillId="0" borderId="2" xfId="62" applyFont="1" applyFill="1" applyBorder="1" applyAlignment="1">
      <alignment horizontal="center" vertical="center" wrapText="1"/>
    </xf>
    <xf numFmtId="0" fontId="29" fillId="0" borderId="2" xfId="62" applyFont="1" applyBorder="1" applyAlignment="1">
      <alignment horizontal="center" vertical="center" wrapText="1"/>
    </xf>
    <xf numFmtId="0" fontId="29" fillId="0" borderId="1" xfId="2" applyFont="1" applyFill="1" applyBorder="1" applyAlignment="1">
      <alignment horizontal="center" vertical="center" wrapText="1"/>
    </xf>
    <xf numFmtId="0" fontId="29" fillId="0" borderId="0" xfId="2" applyFont="1" applyFill="1" applyAlignment="1">
      <alignment horizontal="center" vertical="top"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1" applyFont="1" applyAlignment="1">
      <alignment horizontal="center" vertical="center"/>
    </xf>
    <xf numFmtId="0" fontId="6" fillId="0" borderId="0" xfId="1" applyFont="1" applyFill="1"/>
    <xf numFmtId="0" fontId="39" fillId="0" borderId="0" xfId="1" applyFont="1" applyAlignment="1">
      <alignment horizontal="left" vertical="center"/>
    </xf>
    <xf numFmtId="0" fontId="40"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34" fillId="0" borderId="0" xfId="1" applyFont="1"/>
    <xf numFmtId="0" fontId="4" fillId="0" borderId="0" xfId="1" applyFont="1" applyAlignment="1">
      <alignment horizontal="center" vertical="center"/>
    </xf>
    <xf numFmtId="0" fontId="36"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34"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1"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Fill="1" applyBorder="1" applyAlignment="1">
      <alignmen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34" fillId="24" borderId="0" xfId="1" applyFont="1" applyFill="1" applyBorder="1"/>
    <xf numFmtId="0" fontId="34" fillId="24" borderId="0" xfId="1" applyFont="1" applyFill="1"/>
    <xf numFmtId="0" fontId="41" fillId="0" borderId="0" xfId="1" applyFont="1" applyBorder="1"/>
    <xf numFmtId="0" fontId="41" fillId="0" borderId="0" xfId="1" applyFont="1"/>
    <xf numFmtId="0" fontId="27" fillId="0" borderId="1" xfId="1" applyFont="1" applyBorder="1"/>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3" fillId="0" borderId="1" xfId="49" applyFont="1" applyBorder="1" applyAlignment="1">
      <alignment horizontal="center" vertical="center"/>
    </xf>
    <xf numFmtId="0" fontId="43" fillId="0" borderId="0" xfId="49" applyFont="1"/>
    <xf numFmtId="0" fontId="44" fillId="0" borderId="1" xfId="0" applyFont="1" applyFill="1" applyBorder="1" applyAlignment="1">
      <alignment wrapText="1"/>
    </xf>
    <xf numFmtId="0" fontId="30" fillId="0" borderId="0" xfId="62" applyFont="1" applyFill="1" applyBorder="1"/>
    <xf numFmtId="0" fontId="30" fillId="0" borderId="0" xfId="62" applyFont="1" applyFill="1"/>
    <xf numFmtId="0" fontId="28" fillId="0" borderId="0" xfId="67" applyFont="1" applyFill="1" applyAlignment="1">
      <alignment vertical="center" wrapText="1"/>
    </xf>
    <xf numFmtId="0" fontId="3" fillId="0" borderId="0" xfId="67" applyFont="1" applyFill="1" applyAlignment="1">
      <alignment vertical="center" wrapText="1"/>
    </xf>
    <xf numFmtId="0" fontId="28" fillId="0" borderId="0" xfId="67" applyFont="1" applyFill="1" applyAlignment="1">
      <alignment vertical="center"/>
    </xf>
    <xf numFmtId="0" fontId="28" fillId="0" borderId="0" xfId="67" applyFont="1" applyFill="1" applyAlignment="1">
      <alignment horizontal="center" vertical="center" wrapText="1"/>
    </xf>
    <xf numFmtId="0" fontId="28" fillId="0" borderId="0" xfId="67" applyFont="1" applyFill="1" applyAlignment="1">
      <alignment horizontal="center" vertical="center"/>
    </xf>
    <xf numFmtId="0" fontId="45" fillId="0" borderId="0" xfId="67" applyFont="1" applyFill="1" applyAlignment="1">
      <alignment horizontal="left" vertical="center"/>
    </xf>
    <xf numFmtId="0" fontId="31" fillId="0" borderId="0" xfId="67" applyFont="1" applyFill="1" applyAlignment="1">
      <alignment vertical="center"/>
    </xf>
    <xf numFmtId="0" fontId="3" fillId="0" borderId="37" xfId="67" applyFont="1" applyFill="1" applyBorder="1" applyAlignment="1">
      <alignment vertical="center" wrapText="1"/>
    </xf>
    <xf numFmtId="3" fontId="27" fillId="0" borderId="38" xfId="67" applyNumberFormat="1" applyFont="1" applyFill="1" applyBorder="1" applyAlignment="1">
      <alignment vertical="center"/>
    </xf>
    <xf numFmtId="0" fontId="3" fillId="0" borderId="39" xfId="67" applyFont="1" applyFill="1" applyBorder="1" applyAlignment="1">
      <alignment vertical="center" wrapText="1"/>
    </xf>
    <xf numFmtId="3" fontId="27" fillId="0" borderId="40" xfId="67" applyNumberFormat="1" applyFont="1" applyFill="1" applyBorder="1" applyAlignment="1">
      <alignment vertical="center"/>
    </xf>
    <xf numFmtId="0" fontId="3" fillId="0" borderId="41" xfId="67" applyFont="1" applyFill="1" applyBorder="1" applyAlignment="1">
      <alignment vertical="center" wrapText="1"/>
    </xf>
    <xf numFmtId="3" fontId="27" fillId="0" borderId="42" xfId="67" applyNumberFormat="1" applyFont="1" applyFill="1" applyBorder="1" applyAlignment="1">
      <alignment vertical="center"/>
    </xf>
    <xf numFmtId="0" fontId="3" fillId="0" borderId="43" xfId="67" applyFont="1" applyFill="1" applyBorder="1" applyAlignment="1">
      <alignment vertical="center" wrapText="1"/>
    </xf>
    <xf numFmtId="10" fontId="27" fillId="0" borderId="42" xfId="67" applyNumberFormat="1" applyFont="1" applyFill="1" applyBorder="1" applyAlignment="1">
      <alignment vertical="center"/>
    </xf>
    <xf numFmtId="9" fontId="27" fillId="0" borderId="44" xfId="67" applyNumberFormat="1" applyFont="1" applyFill="1" applyBorder="1" applyAlignment="1">
      <alignment vertical="center"/>
    </xf>
    <xf numFmtId="0" fontId="3" fillId="0" borderId="29" xfId="67" applyFont="1" applyFill="1" applyBorder="1" applyAlignment="1">
      <alignment vertical="center" wrapText="1"/>
    </xf>
    <xf numFmtId="3" fontId="27" fillId="0" borderId="37" xfId="67" applyNumberFormat="1" applyFont="1" applyFill="1" applyBorder="1" applyAlignment="1">
      <alignment vertical="center"/>
    </xf>
    <xf numFmtId="0" fontId="3" fillId="0" borderId="25" xfId="67" applyFont="1" applyFill="1" applyBorder="1" applyAlignment="1">
      <alignment vertical="center" wrapText="1"/>
    </xf>
    <xf numFmtId="10" fontId="27" fillId="0" borderId="45" xfId="67" applyNumberFormat="1" applyFont="1" applyFill="1" applyBorder="1" applyAlignment="1">
      <alignment vertical="center"/>
    </xf>
    <xf numFmtId="10" fontId="27" fillId="0" borderId="39" xfId="67" applyNumberFormat="1" applyFont="1" applyFill="1" applyBorder="1" applyAlignment="1">
      <alignment vertical="center"/>
    </xf>
    <xf numFmtId="0" fontId="3" fillId="0" borderId="46" xfId="67" applyFont="1" applyFill="1" applyBorder="1" applyAlignment="1">
      <alignment vertical="center" wrapText="1"/>
    </xf>
    <xf numFmtId="0" fontId="3" fillId="0" borderId="28" xfId="67" applyFont="1" applyFill="1" applyBorder="1" applyAlignment="1">
      <alignment horizontal="left" vertical="center" wrapText="1"/>
    </xf>
    <xf numFmtId="10" fontId="27" fillId="0" borderId="1" xfId="67" applyNumberFormat="1" applyFont="1" applyFill="1" applyBorder="1" applyAlignment="1">
      <alignment vertical="center"/>
    </xf>
    <xf numFmtId="0" fontId="3" fillId="0" borderId="0" xfId="67" applyFont="1" applyFill="1" applyBorder="1" applyAlignment="1">
      <alignment vertical="center" wrapText="1"/>
    </xf>
    <xf numFmtId="3" fontId="3" fillId="0" borderId="0" xfId="67" applyNumberFormat="1" applyFont="1" applyFill="1" applyBorder="1" applyAlignment="1">
      <alignment horizontal="center" vertical="center"/>
    </xf>
    <xf numFmtId="1" fontId="3" fillId="0" borderId="0" xfId="67" applyNumberFormat="1" applyFont="1" applyFill="1" applyAlignment="1">
      <alignment vertical="center"/>
    </xf>
    <xf numFmtId="171" fontId="3" fillId="0" borderId="0" xfId="67" applyNumberFormat="1" applyFont="1" applyFill="1" applyAlignment="1">
      <alignment vertical="center"/>
    </xf>
    <xf numFmtId="0" fontId="30" fillId="0" borderId="0" xfId="62" applyFont="1"/>
    <xf numFmtId="0" fontId="30" fillId="0" borderId="0" xfId="62" applyFont="1" applyAlignment="1">
      <alignment wrapText="1"/>
    </xf>
    <xf numFmtId="0" fontId="30" fillId="0" borderId="0" xfId="62" applyFont="1" applyBorder="1"/>
    <xf numFmtId="0" fontId="30" fillId="0" borderId="47" xfId="62" applyFont="1" applyBorder="1" applyAlignment="1">
      <alignment wrapText="1"/>
    </xf>
    <xf numFmtId="0" fontId="30" fillId="0" borderId="47" xfId="62" applyFont="1" applyBorder="1"/>
    <xf numFmtId="0" fontId="30" fillId="26" borderId="47" xfId="62" applyFont="1" applyFill="1" applyBorder="1"/>
    <xf numFmtId="10" fontId="30" fillId="26" borderId="47" xfId="62" applyNumberFormat="1" applyFont="1" applyFill="1" applyBorder="1"/>
    <xf numFmtId="10" fontId="27" fillId="26" borderId="47" xfId="67" applyNumberFormat="1" applyFont="1" applyFill="1" applyBorder="1" applyAlignment="1">
      <alignment vertical="center"/>
    </xf>
    <xf numFmtId="0" fontId="30" fillId="0" borderId="49" xfId="62" applyFont="1" applyFill="1" applyBorder="1"/>
    <xf numFmtId="10" fontId="30" fillId="0" borderId="49" xfId="62" applyNumberFormat="1" applyFont="1" applyFill="1" applyBorder="1"/>
    <xf numFmtId="3" fontId="3" fillId="26" borderId="47" xfId="67" applyNumberFormat="1" applyFont="1" applyFill="1" applyBorder="1" applyAlignment="1">
      <alignment horizontal="right" vertical="center"/>
    </xf>
    <xf numFmtId="167" fontId="27" fillId="26" borderId="47" xfId="67" applyNumberFormat="1" applyFont="1" applyFill="1" applyBorder="1" applyAlignment="1">
      <alignment horizontal="right" vertical="center"/>
    </xf>
    <xf numFmtId="0" fontId="3" fillId="0" borderId="47" xfId="1" applyFont="1" applyBorder="1" applyAlignment="1">
      <alignment horizontal="center" vertical="center" wrapText="1"/>
    </xf>
    <xf numFmtId="0" fontId="3" fillId="0" borderId="48" xfId="1" applyFont="1" applyBorder="1" applyAlignment="1">
      <alignment horizontal="center" vertical="center" wrapText="1"/>
    </xf>
    <xf numFmtId="0" fontId="44" fillId="0" borderId="0" xfId="0" applyFont="1"/>
    <xf numFmtId="0" fontId="27" fillId="0" borderId="0" xfId="49" applyFont="1" applyAlignment="1"/>
    <xf numFmtId="0" fontId="27" fillId="0" borderId="0" xfId="49" applyFont="1" applyFill="1" applyAlignment="1"/>
    <xf numFmtId="0" fontId="28" fillId="0" borderId="0" xfId="49" applyFont="1" applyFill="1" applyAlignment="1"/>
    <xf numFmtId="0" fontId="46" fillId="0" borderId="1" xfId="0" applyFont="1" applyBorder="1" applyAlignment="1">
      <alignment horizontal="center" vertical="center"/>
    </xf>
    <xf numFmtId="0" fontId="46" fillId="0" borderId="1" xfId="0" applyFont="1" applyBorder="1" applyAlignment="1">
      <alignment horizontal="center" vertical="center" wrapText="1"/>
    </xf>
    <xf numFmtId="0" fontId="46" fillId="0" borderId="3" xfId="0" applyFont="1" applyBorder="1" applyAlignment="1">
      <alignment horizontal="center" vertical="center" wrapText="1"/>
    </xf>
    <xf numFmtId="0" fontId="46" fillId="0" borderId="10" xfId="0" applyFont="1" applyBorder="1" applyAlignment="1">
      <alignment horizontal="center" vertical="center"/>
    </xf>
    <xf numFmtId="0" fontId="46" fillId="0" borderId="10" xfId="0" applyFont="1" applyFill="1" applyBorder="1" applyAlignment="1">
      <alignment horizontal="center" vertical="center" wrapText="1"/>
    </xf>
    <xf numFmtId="0" fontId="44" fillId="0" borderId="1" xfId="0" applyFont="1" applyBorder="1" applyAlignment="1">
      <alignment wrapText="1"/>
    </xf>
    <xf numFmtId="0" fontId="44" fillId="0" borderId="1" xfId="0" applyFont="1" applyBorder="1" applyAlignment="1">
      <alignment horizontal="center" vertical="center"/>
    </xf>
    <xf numFmtId="0" fontId="44" fillId="0" borderId="1" xfId="0" applyFont="1" applyBorder="1"/>
    <xf numFmtId="0" fontId="44" fillId="0" borderId="1" xfId="0" applyFont="1" applyFill="1" applyBorder="1" applyAlignment="1">
      <alignment horizontal="center" vertical="center"/>
    </xf>
    <xf numFmtId="0" fontId="44" fillId="0" borderId="3" xfId="0" applyFont="1" applyFill="1" applyBorder="1" applyAlignment="1">
      <alignment horizontal="center" vertical="center"/>
    </xf>
    <xf numFmtId="0" fontId="44" fillId="0" borderId="1" xfId="0" applyFont="1" applyBorder="1" applyAlignment="1">
      <alignment horizontal="center" wrapText="1"/>
    </xf>
    <xf numFmtId="0" fontId="44" fillId="0" borderId="1" xfId="0" applyFont="1" applyFill="1" applyBorder="1" applyAlignment="1">
      <alignment vertical="center"/>
    </xf>
    <xf numFmtId="0" fontId="46" fillId="0" borderId="0" xfId="0" applyFont="1"/>
    <xf numFmtId="0" fontId="3" fillId="0" borderId="4" xfId="1" applyFont="1" applyBorder="1" applyAlignment="1">
      <alignment vertical="center" wrapText="1"/>
    </xf>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6" fillId="0" borderId="1" xfId="1" applyFont="1" applyBorder="1" applyAlignment="1">
      <alignment horizontal="center" vertical="center"/>
    </xf>
    <xf numFmtId="0" fontId="46" fillId="0" borderId="4" xfId="1" applyFont="1" applyBorder="1" applyAlignment="1">
      <alignment horizontal="center" vertical="center"/>
    </xf>
    <xf numFmtId="0" fontId="41" fillId="0" borderId="1" xfId="1" applyFont="1" applyBorder="1"/>
    <xf numFmtId="0" fontId="41" fillId="0" borderId="0" xfId="1" applyFont="1" applyBorder="1" applyAlignment="1">
      <alignment wrapText="1"/>
    </xf>
    <xf numFmtId="172" fontId="27" fillId="0" borderId="30" xfId="2" applyNumberFormat="1" applyFont="1" applyFill="1" applyBorder="1" applyAlignment="1">
      <alignment horizontal="justify" vertical="top" wrapText="1"/>
    </xf>
    <xf numFmtId="0" fontId="27" fillId="27" borderId="30" xfId="2" applyFont="1" applyFill="1" applyBorder="1" applyAlignment="1">
      <alignment horizontal="justify" vertical="top" wrapText="1"/>
    </xf>
    <xf numFmtId="2" fontId="27" fillId="27" borderId="33" xfId="2" applyNumberFormat="1" applyFont="1" applyFill="1" applyBorder="1" applyAlignment="1">
      <alignment horizontal="left" vertical="center" wrapText="1"/>
    </xf>
    <xf numFmtId="10" fontId="27" fillId="0" borderId="30" xfId="2" applyNumberFormat="1" applyFont="1" applyFill="1" applyBorder="1" applyAlignment="1">
      <alignment horizontal="justify" vertical="top" wrapText="1"/>
    </xf>
    <xf numFmtId="9" fontId="27" fillId="0" borderId="35" xfId="69" quotePrefix="1" applyFont="1" applyFill="1" applyBorder="1" applyAlignment="1">
      <alignment horizontal="justify" vertical="top" wrapText="1"/>
    </xf>
    <xf numFmtId="0" fontId="27" fillId="0" borderId="35" xfId="2" quotePrefix="1" applyFont="1" applyFill="1" applyBorder="1" applyAlignment="1">
      <alignment horizontal="justify" vertical="top" wrapText="1"/>
    </xf>
    <xf numFmtId="10" fontId="27" fillId="0" borderId="36" xfId="2" applyNumberFormat="1" applyFont="1" applyFill="1" applyBorder="1" applyAlignment="1">
      <alignment horizontal="justify" vertical="top" wrapText="1"/>
    </xf>
    <xf numFmtId="4" fontId="29" fillId="0" borderId="39" xfId="62" applyNumberFormat="1" applyFont="1" applyFill="1" applyBorder="1" applyAlignment="1">
      <alignment horizontal="left" vertical="center" wrapText="1"/>
    </xf>
    <xf numFmtId="0" fontId="27" fillId="0" borderId="30" xfId="2" applyFont="1" applyFill="1" applyBorder="1" applyAlignment="1">
      <alignment horizontal="left" vertical="top" wrapText="1"/>
    </xf>
    <xf numFmtId="0" fontId="27" fillId="0" borderId="35" xfId="2" applyFont="1" applyFill="1" applyBorder="1" applyAlignment="1">
      <alignment horizontal="left" vertical="top" wrapText="1"/>
    </xf>
    <xf numFmtId="0" fontId="53" fillId="0" borderId="0" xfId="67" applyFont="1" applyFill="1" applyBorder="1" applyAlignment="1">
      <alignment vertical="center" wrapText="1"/>
    </xf>
    <xf numFmtId="167" fontId="54" fillId="0" borderId="0" xfId="67" applyNumberFormat="1" applyFont="1" applyFill="1" applyBorder="1" applyAlignment="1">
      <alignment horizontal="center" vertical="center"/>
    </xf>
    <xf numFmtId="0" fontId="55" fillId="0" borderId="0" xfId="62" applyFont="1" applyFill="1"/>
    <xf numFmtId="3" fontId="27" fillId="0" borderId="0" xfId="49" applyNumberFormat="1" applyFont="1"/>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58" fillId="0" borderId="0" xfId="2" applyFont="1" applyFill="1" applyAlignment="1">
      <alignment horizontal="center" vertical="center"/>
    </xf>
    <xf numFmtId="0" fontId="57" fillId="0" borderId="0" xfId="2" applyFont="1" applyFill="1" applyAlignment="1">
      <alignment vertical="center"/>
    </xf>
    <xf numFmtId="0" fontId="3" fillId="27" borderId="0" xfId="2" applyFill="1"/>
    <xf numFmtId="0" fontId="3" fillId="0" borderId="0" xfId="2" applyFill="1"/>
    <xf numFmtId="4" fontId="27" fillId="0" borderId="30" xfId="2" applyNumberFormat="1" applyFont="1" applyFill="1" applyBorder="1" applyAlignment="1">
      <alignment horizontal="justify" vertical="top" wrapText="1"/>
    </xf>
    <xf numFmtId="0" fontId="29" fillId="0" borderId="47" xfId="1" applyFont="1" applyBorder="1" applyAlignment="1">
      <alignment horizontal="center" vertical="center" wrapText="1"/>
    </xf>
    <xf numFmtId="0" fontId="29" fillId="0" borderId="47" xfId="2" applyFont="1" applyFill="1" applyBorder="1" applyAlignment="1">
      <alignment horizontal="center" vertical="center" wrapText="1"/>
    </xf>
    <xf numFmtId="0" fontId="32" fillId="0" borderId="0" xfId="2" applyFont="1" applyFill="1" applyAlignment="1">
      <alignment horizontal="center"/>
    </xf>
    <xf numFmtId="0" fontId="3" fillId="0" borderId="0" xfId="62" applyFont="1" applyAlignment="1">
      <alignment horizontal="center" vertical="center" wrapText="1"/>
    </xf>
    <xf numFmtId="2" fontId="3" fillId="0" borderId="47" xfId="1" applyNumberFormat="1" applyFont="1" applyBorder="1" applyAlignment="1">
      <alignment horizontal="left" vertical="center" wrapText="1"/>
    </xf>
    <xf numFmtId="9" fontId="3" fillId="25" borderId="1" xfId="69" applyFont="1" applyFill="1" applyBorder="1" applyAlignment="1">
      <alignment horizontal="center" vertical="center" wrapText="1"/>
    </xf>
    <xf numFmtId="9" fontId="3" fillId="0" borderId="1" xfId="69" applyFont="1" applyFill="1" applyBorder="1"/>
    <xf numFmtId="173" fontId="56" fillId="0" borderId="47" xfId="2" applyNumberFormat="1" applyFont="1" applyFill="1" applyBorder="1" applyAlignment="1">
      <alignment horizontal="center" vertical="center" wrapText="1"/>
    </xf>
    <xf numFmtId="4" fontId="27" fillId="0" borderId="0" xfId="49" applyNumberFormat="1" applyFont="1"/>
    <xf numFmtId="0" fontId="29" fillId="0" borderId="0" xfId="1" applyFont="1" applyAlignment="1">
      <alignment vertical="center"/>
    </xf>
    <xf numFmtId="0" fontId="3" fillId="0" borderId="0" xfId="1" applyFont="1" applyFill="1" applyBorder="1" applyAlignment="1">
      <alignment vertical="center"/>
    </xf>
    <xf numFmtId="0" fontId="27" fillId="0" borderId="47" xfId="0" applyFont="1" applyFill="1" applyBorder="1" applyAlignment="1">
      <alignment horizontal="left" vertical="center" wrapText="1"/>
    </xf>
    <xf numFmtId="0" fontId="27" fillId="0" borderId="47" xfId="1" applyFont="1" applyBorder="1" applyAlignment="1">
      <alignment vertical="center" wrapText="1"/>
    </xf>
    <xf numFmtId="0" fontId="27" fillId="0" borderId="32" xfId="2" applyFont="1" applyFill="1" applyBorder="1"/>
    <xf numFmtId="10" fontId="27" fillId="0" borderId="43" xfId="67" applyNumberFormat="1" applyFont="1" applyFill="1" applyBorder="1" applyAlignment="1">
      <alignment vertical="center"/>
    </xf>
    <xf numFmtId="173" fontId="3" fillId="0" borderId="0" xfId="2" applyNumberFormat="1" applyFont="1"/>
    <xf numFmtId="173" fontId="29" fillId="0" borderId="52" xfId="2" applyNumberFormat="1" applyFont="1" applyFill="1" applyBorder="1" applyAlignment="1">
      <alignment horizontal="center" vertical="center" wrapText="1"/>
    </xf>
    <xf numFmtId="173" fontId="3" fillId="0" borderId="52" xfId="2" applyNumberFormat="1" applyFont="1" applyFill="1" applyBorder="1" applyAlignment="1">
      <alignment horizontal="center" vertical="center" wrapText="1"/>
    </xf>
    <xf numFmtId="0" fontId="3" fillId="0" borderId="52" xfId="62" applyFont="1" applyBorder="1" applyAlignment="1">
      <alignment horizontal="center" vertical="center" wrapText="1"/>
    </xf>
    <xf numFmtId="0" fontId="3" fillId="0" borderId="52" xfId="0" applyFont="1" applyBorder="1" applyAlignment="1">
      <alignment horizontal="center" vertical="center" wrapText="1"/>
    </xf>
    <xf numFmtId="49" fontId="3" fillId="0" borderId="47" xfId="1" applyNumberFormat="1" applyFont="1" applyBorder="1" applyAlignment="1">
      <alignment vertical="center"/>
    </xf>
    <xf numFmtId="49" fontId="3" fillId="0" borderId="48" xfId="1" applyNumberFormat="1" applyFont="1" applyBorder="1" applyAlignment="1">
      <alignment vertical="center"/>
    </xf>
    <xf numFmtId="1" fontId="43" fillId="0" borderId="1" xfId="49" applyNumberFormat="1" applyFont="1" applyBorder="1" applyAlignment="1">
      <alignment horizontal="left" vertical="center" wrapText="1"/>
    </xf>
    <xf numFmtId="1" fontId="43" fillId="0" borderId="1" xfId="49" applyNumberFormat="1" applyFont="1" applyBorder="1" applyAlignment="1">
      <alignment horizontal="center" vertical="center"/>
    </xf>
    <xf numFmtId="174" fontId="43" fillId="0" borderId="1" xfId="49" applyNumberFormat="1" applyFont="1" applyBorder="1" applyAlignment="1">
      <alignment horizontal="center" vertical="center"/>
    </xf>
    <xf numFmtId="2" fontId="3" fillId="0" borderId="0" xfId="2" applyNumberFormat="1" applyFont="1" applyFill="1"/>
    <xf numFmtId="14" fontId="3" fillId="25" borderId="52" xfId="2" applyNumberFormat="1" applyFont="1" applyFill="1" applyBorder="1" applyAlignment="1">
      <alignment horizontal="center" vertical="center" wrapText="1"/>
    </xf>
    <xf numFmtId="14" fontId="3" fillId="0" borderId="52" xfId="2" applyNumberFormat="1" applyFont="1" applyFill="1" applyBorder="1" applyAlignment="1">
      <alignment horizontal="center" vertical="center"/>
    </xf>
    <xf numFmtId="0" fontId="3" fillId="0" borderId="52" xfId="2" applyFont="1" applyFill="1" applyBorder="1"/>
    <xf numFmtId="0" fontId="3" fillId="25" borderId="52" xfId="2" applyFont="1" applyFill="1" applyBorder="1" applyAlignment="1">
      <alignment horizontal="center" vertical="center" wrapText="1"/>
    </xf>
    <xf numFmtId="0" fontId="27" fillId="28" borderId="30" xfId="2" applyFont="1" applyFill="1" applyBorder="1" applyAlignment="1">
      <alignment horizontal="justify" vertical="top" wrapText="1"/>
    </xf>
    <xf numFmtId="2" fontId="27" fillId="28" borderId="33" xfId="2" applyNumberFormat="1" applyFont="1" applyFill="1" applyBorder="1" applyAlignment="1">
      <alignment horizontal="left" vertical="center" wrapText="1"/>
    </xf>
    <xf numFmtId="1" fontId="43" fillId="0" borderId="52" xfId="49" applyNumberFormat="1" applyFont="1" applyBorder="1" applyAlignment="1">
      <alignment horizontal="center" vertical="center"/>
    </xf>
    <xf numFmtId="17" fontId="43" fillId="0" borderId="52" xfId="49" applyNumberFormat="1" applyFont="1" applyBorder="1" applyAlignment="1">
      <alignment horizontal="center" vertical="center"/>
    </xf>
    <xf numFmtId="2" fontId="43" fillId="0" borderId="52" xfId="49" applyNumberFormat="1" applyFont="1" applyBorder="1" applyAlignment="1">
      <alignment horizontal="center" vertical="center"/>
    </xf>
    <xf numFmtId="1" fontId="43" fillId="0" borderId="52" xfId="49" applyNumberFormat="1" applyFont="1" applyBorder="1" applyAlignment="1">
      <alignment horizontal="center" vertical="center" wrapText="1"/>
    </xf>
    <xf numFmtId="3" fontId="43" fillId="0" borderId="52" xfId="49" applyNumberFormat="1" applyFont="1" applyBorder="1" applyAlignment="1">
      <alignment horizontal="center" vertical="center" wrapText="1"/>
    </xf>
    <xf numFmtId="14" fontId="43" fillId="0" borderId="52" xfId="49" applyNumberFormat="1" applyFont="1" applyBorder="1" applyAlignment="1">
      <alignment horizontal="center" vertical="center" wrapText="1"/>
    </xf>
    <xf numFmtId="3" fontId="43" fillId="0" borderId="52" xfId="49" applyNumberFormat="1" applyFont="1" applyBorder="1" applyAlignment="1">
      <alignment horizontal="center" vertical="center"/>
    </xf>
    <xf numFmtId="49" fontId="3" fillId="0" borderId="52" xfId="62" applyNumberFormat="1" applyFont="1" applyBorder="1" applyAlignment="1">
      <alignment horizontal="center" vertical="center" wrapText="1"/>
    </xf>
    <xf numFmtId="0" fontId="3" fillId="0" borderId="52" xfId="62" applyNumberFormat="1" applyFont="1" applyBorder="1" applyAlignment="1">
      <alignment horizontal="center" vertical="center" wrapText="1"/>
    </xf>
    <xf numFmtId="0" fontId="27" fillId="0" borderId="52" xfId="1" applyFont="1" applyBorder="1" applyAlignment="1">
      <alignment horizontal="left" vertical="center"/>
    </xf>
    <xf numFmtId="0" fontId="3" fillId="0" borderId="52" xfId="1" applyFont="1" applyBorder="1" applyAlignment="1">
      <alignment vertical="center" wrapText="1"/>
    </xf>
    <xf numFmtId="173" fontId="29" fillId="0" borderId="52" xfId="2" applyNumberFormat="1" applyFont="1" applyBorder="1" applyAlignment="1">
      <alignment horizontal="center" vertical="center"/>
    </xf>
    <xf numFmtId="173" fontId="60" fillId="0" borderId="52" xfId="45" applyNumberFormat="1" applyFont="1" applyFill="1" applyBorder="1" applyAlignment="1">
      <alignment horizontal="center" vertical="center" wrapText="1"/>
    </xf>
    <xf numFmtId="173" fontId="60" fillId="0" borderId="2" xfId="45" applyNumberFormat="1" applyFont="1" applyFill="1" applyBorder="1" applyAlignment="1">
      <alignment horizontal="center" vertical="center" wrapText="1"/>
    </xf>
    <xf numFmtId="0" fontId="3" fillId="0" borderId="52" xfId="62" applyFont="1" applyFill="1" applyBorder="1" applyAlignment="1">
      <alignment horizontal="center" vertical="center" wrapText="1"/>
    </xf>
    <xf numFmtId="0" fontId="32" fillId="0" borderId="0" xfId="2" applyFont="1" applyFill="1" applyAlignment="1">
      <alignment horizontal="center"/>
    </xf>
    <xf numFmtId="0" fontId="34" fillId="0" borderId="0" xfId="2" applyFont="1" applyFill="1" applyBorder="1" applyAlignment="1">
      <alignment horizontal="left" wrapText="1"/>
    </xf>
    <xf numFmtId="173" fontId="34" fillId="0" borderId="0" xfId="2" applyNumberFormat="1" applyFont="1" applyFill="1" applyBorder="1" applyAlignment="1">
      <alignment horizontal="left" wrapText="1"/>
    </xf>
    <xf numFmtId="0" fontId="3" fillId="0" borderId="53" xfId="2" applyFont="1" applyFill="1" applyBorder="1" applyAlignment="1">
      <alignment horizontal="center" vertical="center" wrapText="1"/>
    </xf>
    <xf numFmtId="0" fontId="29" fillId="0" borderId="53" xfId="2" applyFont="1" applyFill="1" applyBorder="1" applyAlignment="1">
      <alignment horizontal="center" vertical="center" wrapText="1"/>
    </xf>
    <xf numFmtId="0" fontId="29" fillId="0" borderId="54" xfId="2" applyFont="1" applyFill="1" applyBorder="1" applyAlignment="1">
      <alignment horizontal="center" vertical="center" textRotation="90" wrapText="1"/>
    </xf>
    <xf numFmtId="10" fontId="61" fillId="29" borderId="54" xfId="62" applyNumberFormat="1" applyFont="1" applyFill="1" applyBorder="1"/>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29" fillId="0" borderId="0" xfId="0" applyFont="1" applyFill="1" applyAlignment="1">
      <alignment horizontal="center" vertical="center"/>
    </xf>
    <xf numFmtId="0" fontId="3" fillId="0" borderId="0" xfId="1" applyFont="1" applyAlignment="1">
      <alignment horizontal="center" vertical="center"/>
    </xf>
    <xf numFmtId="0" fontId="36" fillId="0" borderId="0" xfId="1" applyFont="1" applyAlignment="1">
      <alignment horizontal="center" vertical="center" wrapText="1"/>
    </xf>
    <xf numFmtId="0" fontId="36" fillId="0" borderId="0" xfId="1" applyFont="1" applyAlignment="1">
      <alignment horizontal="center" vertical="center"/>
    </xf>
    <xf numFmtId="0" fontId="32" fillId="0" borderId="0" xfId="1" applyFont="1" applyAlignment="1">
      <alignment horizontal="center" vertical="center"/>
    </xf>
    <xf numFmtId="0" fontId="59" fillId="0" borderId="0" xfId="1" applyFont="1" applyFill="1" applyAlignment="1">
      <alignment horizontal="center" vertical="center"/>
    </xf>
    <xf numFmtId="0" fontId="37" fillId="0" borderId="0" xfId="1" applyFont="1" applyAlignment="1">
      <alignment horizontal="center" vertical="center" wrapText="1"/>
    </xf>
    <xf numFmtId="0" fontId="29" fillId="0" borderId="1" xfId="1" applyFont="1" applyBorder="1" applyAlignment="1">
      <alignment horizontal="center" vertical="center" wrapText="1"/>
    </xf>
    <xf numFmtId="0" fontId="40"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 fillId="0" borderId="20" xfId="1" applyFont="1" applyBorder="1" applyAlignment="1">
      <alignmen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10" xfId="62" applyFont="1" applyBorder="1" applyAlignment="1">
      <alignment horizontal="center" vertical="center" wrapText="1"/>
    </xf>
    <xf numFmtId="0" fontId="29" fillId="0" borderId="6" xfId="62" applyFont="1" applyBorder="1" applyAlignment="1">
      <alignment horizontal="center" vertical="center" wrapText="1"/>
    </xf>
    <xf numFmtId="0" fontId="29" fillId="0" borderId="2" xfId="62" applyFont="1" applyBorder="1" applyAlignment="1">
      <alignment horizontal="center" vertical="center" wrapText="1"/>
    </xf>
    <xf numFmtId="0" fontId="29" fillId="0" borderId="9" xfId="62" applyFont="1" applyBorder="1" applyAlignment="1">
      <alignment horizontal="center" vertical="center" wrapText="1"/>
    </xf>
    <xf numFmtId="0" fontId="29" fillId="0" borderId="8" xfId="62" applyFont="1" applyBorder="1" applyAlignment="1">
      <alignment horizontal="center" vertical="center" wrapText="1"/>
    </xf>
    <xf numFmtId="0" fontId="29" fillId="0" borderId="22" xfId="62" applyFont="1" applyBorder="1" applyAlignment="1">
      <alignment horizontal="center" vertical="center" wrapText="1"/>
    </xf>
    <xf numFmtId="0" fontId="29" fillId="0" borderId="21"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6" fillId="0" borderId="1" xfId="0" applyFont="1" applyBorder="1" applyAlignment="1">
      <alignment horizontal="center" vertical="center"/>
    </xf>
    <xf numFmtId="0" fontId="46" fillId="0" borderId="4" xfId="0" applyFont="1" applyBorder="1" applyAlignment="1">
      <alignment horizontal="center" vertical="center"/>
    </xf>
    <xf numFmtId="0" fontId="46" fillId="0" borderId="7" xfId="0" applyFont="1" applyBorder="1" applyAlignment="1">
      <alignment horizontal="center" vertical="center"/>
    </xf>
    <xf numFmtId="0" fontId="46"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51" xfId="1" applyFont="1" applyBorder="1" applyAlignment="1">
      <alignment horizontal="center" vertical="center" wrapText="1"/>
    </xf>
    <xf numFmtId="0" fontId="29" fillId="0" borderId="48" xfId="1" applyFont="1" applyBorder="1" applyAlignment="1">
      <alignment horizontal="center" vertical="center" wrapText="1"/>
    </xf>
    <xf numFmtId="0" fontId="29" fillId="0" borderId="49" xfId="1" applyFont="1" applyBorder="1" applyAlignment="1">
      <alignment horizontal="center" vertical="center" wrapText="1"/>
    </xf>
    <xf numFmtId="0" fontId="29" fillId="0" borderId="50" xfId="1" applyFont="1" applyBorder="1" applyAlignment="1">
      <alignment horizontal="center" vertical="center" wrapText="1"/>
    </xf>
    <xf numFmtId="0" fontId="31" fillId="0" borderId="4" xfId="67" applyFont="1" applyFill="1" applyBorder="1" applyAlignment="1">
      <alignment horizontal="center" vertical="center" wrapText="1"/>
    </xf>
    <xf numFmtId="0" fontId="31" fillId="0" borderId="7" xfId="67" applyFont="1" applyFill="1" applyBorder="1" applyAlignment="1">
      <alignment horizontal="center" vertical="center" wrapText="1"/>
    </xf>
    <xf numFmtId="0" fontId="31" fillId="0" borderId="3" xfId="67" applyFont="1" applyFill="1" applyBorder="1" applyAlignment="1">
      <alignment horizontal="center" vertical="center" wrapText="1"/>
    </xf>
    <xf numFmtId="4" fontId="31" fillId="0" borderId="4" xfId="67" applyNumberFormat="1" applyFont="1" applyFill="1" applyBorder="1" applyAlignment="1">
      <alignment horizontal="center" vertical="center"/>
    </xf>
    <xf numFmtId="4" fontId="31" fillId="0" borderId="3" xfId="67" applyNumberFormat="1" applyFont="1" applyFill="1" applyBorder="1" applyAlignment="1">
      <alignment horizontal="center" vertical="center"/>
    </xf>
    <xf numFmtId="0" fontId="29" fillId="0" borderId="0" xfId="50" applyFont="1" applyFill="1" applyAlignment="1">
      <alignment horizontal="center" vertical="center"/>
    </xf>
    <xf numFmtId="3" fontId="31" fillId="0" borderId="4" xfId="67" applyNumberFormat="1" applyFont="1" applyFill="1" applyBorder="1" applyAlignment="1">
      <alignment horizontal="center" vertical="center"/>
    </xf>
    <xf numFmtId="3" fontId="31" fillId="0" borderId="3" xfId="67" applyNumberFormat="1" applyFont="1" applyFill="1" applyBorder="1" applyAlignment="1">
      <alignment horizontal="center" vertical="center"/>
    </xf>
    <xf numFmtId="0" fontId="31" fillId="0" borderId="4" xfId="67" applyFont="1" applyFill="1" applyBorder="1" applyAlignment="1">
      <alignment horizontal="center" vertical="center"/>
    </xf>
    <xf numFmtId="0" fontId="31" fillId="0" borderId="7" xfId="67" applyFont="1" applyFill="1" applyBorder="1" applyAlignment="1">
      <alignment horizontal="center" vertical="center"/>
    </xf>
    <xf numFmtId="0" fontId="31" fillId="0" borderId="3" xfId="67" applyFont="1" applyFill="1" applyBorder="1" applyAlignment="1">
      <alignment horizontal="center" vertical="center"/>
    </xf>
    <xf numFmtId="0" fontId="34" fillId="0" borderId="0" xfId="67" applyFont="1" applyFill="1" applyAlignment="1">
      <alignment horizontal="left" vertical="center" wrapText="1"/>
    </xf>
    <xf numFmtId="0" fontId="29" fillId="0" borderId="1" xfId="2" applyFont="1" applyFill="1" applyBorder="1" applyAlignment="1">
      <alignment horizontal="center" vertical="center" wrapText="1"/>
    </xf>
    <xf numFmtId="0" fontId="29" fillId="0" borderId="1" xfId="2" applyNumberFormat="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9" fillId="0" borderId="10" xfId="2" applyNumberFormat="1" applyFont="1" applyFill="1" applyBorder="1" applyAlignment="1">
      <alignment horizontal="center" vertical="center" wrapText="1"/>
    </xf>
    <xf numFmtId="0" fontId="29" fillId="0" borderId="6" xfId="2" applyNumberFormat="1" applyFont="1" applyFill="1" applyBorder="1" applyAlignment="1">
      <alignment horizontal="center" vertical="center" wrapText="1"/>
    </xf>
    <xf numFmtId="0" fontId="29" fillId="0" borderId="2" xfId="2" applyNumberFormat="1" applyFont="1" applyFill="1" applyBorder="1" applyAlignment="1">
      <alignment horizontal="center" vertical="center" wrapText="1"/>
    </xf>
    <xf numFmtId="0" fontId="29" fillId="0" borderId="47" xfId="2" applyFont="1" applyFill="1" applyBorder="1" applyAlignment="1">
      <alignment horizontal="center" vertical="center"/>
    </xf>
    <xf numFmtId="0" fontId="29" fillId="0" borderId="52" xfId="2" applyFont="1" applyFill="1" applyBorder="1" applyAlignment="1">
      <alignment horizontal="center" vertical="center" wrapText="1"/>
    </xf>
    <xf numFmtId="0" fontId="29" fillId="0" borderId="0" xfId="2" applyFont="1" applyFill="1" applyAlignment="1">
      <alignment horizontal="center" vertical="top"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29" fillId="0" borderId="58" xfId="52" applyFont="1" applyFill="1" applyBorder="1" applyAlignment="1">
      <alignment horizontal="center" vertical="center" wrapText="1"/>
    </xf>
    <xf numFmtId="0" fontId="29" fillId="0" borderId="59"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54" xfId="2" applyFont="1" applyFill="1" applyBorder="1" applyAlignment="1">
      <alignment horizontal="center" vertical="center" wrapText="1"/>
    </xf>
    <xf numFmtId="0" fontId="29" fillId="0" borderId="55" xfId="52" applyFont="1" applyFill="1" applyBorder="1" applyAlignment="1">
      <alignment horizontal="center" vertical="center"/>
    </xf>
    <xf numFmtId="0" fontId="29" fillId="0" borderId="56" xfId="52" applyFont="1" applyFill="1" applyBorder="1" applyAlignment="1">
      <alignment horizontal="center" vertical="center"/>
    </xf>
    <xf numFmtId="0" fontId="29" fillId="0" borderId="57" xfId="52" applyFont="1" applyFill="1" applyBorder="1" applyAlignment="1">
      <alignment horizontal="center" vertical="center"/>
    </xf>
    <xf numFmtId="0" fontId="37" fillId="0" borderId="0" xfId="1" applyFont="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10"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54" xfId="2" applyFont="1" applyBorder="1" applyAlignment="1">
      <alignment horizontal="center" vertical="center"/>
    </xf>
    <xf numFmtId="0" fontId="56" fillId="0" borderId="53" xfId="2" applyFont="1" applyFill="1" applyBorder="1" applyAlignment="1">
      <alignment horizontal="center" vertical="center" wrapText="1"/>
    </xf>
    <xf numFmtId="0" fontId="56" fillId="0" borderId="6" xfId="2" applyFont="1" applyFill="1" applyBorder="1" applyAlignment="1">
      <alignment horizontal="center" vertical="center" wrapText="1"/>
    </xf>
    <xf numFmtId="0" fontId="56" fillId="0" borderId="2" xfId="2"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42" fillId="0" borderId="1" xfId="49" applyFont="1" applyFill="1" applyBorder="1" applyAlignment="1">
      <alignment horizontal="center" vertical="center" wrapText="1"/>
    </xf>
    <xf numFmtId="0" fontId="28" fillId="0" borderId="1" xfId="49" applyFont="1" applyFill="1" applyBorder="1" applyAlignment="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8"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29" fillId="0" borderId="0" xfId="2" applyFont="1" applyFill="1" applyAlignment="1">
      <alignment horizontal="center" wrapText="1"/>
    </xf>
    <xf numFmtId="0" fontId="32" fillId="0" borderId="0" xfId="2" applyFont="1" applyFill="1" applyAlignment="1">
      <alignment horizontal="center"/>
    </xf>
    <xf numFmtId="175" fontId="3" fillId="0" borderId="0" xfId="2" applyNumberFormat="1" applyFont="1" applyFill="1"/>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11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133413408061E-2"/>
          <c:y val="0.10288066731384603"/>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эфф'!$B$86:$P$86</c:f>
              <c:numCache>
                <c:formatCode>#,##0</c:formatCode>
                <c:ptCount val="15"/>
                <c:pt idx="0">
                  <c:v>-39736934.968211539</c:v>
                </c:pt>
                <c:pt idx="1">
                  <c:v>1402282.7403753065</c:v>
                </c:pt>
                <c:pt idx="2">
                  <c:v>2671950.1524673905</c:v>
                </c:pt>
                <c:pt idx="3">
                  <c:v>3868425.6492240755</c:v>
                </c:pt>
                <c:pt idx="4">
                  <c:v>4173924.2651276779</c:v>
                </c:pt>
                <c:pt idx="5">
                  <c:v>1787940.5194697941</c:v>
                </c:pt>
                <c:pt idx="6">
                  <c:v>1563039.4039776754</c:v>
                </c:pt>
                <c:pt idx="7">
                  <c:v>1366043.0411517981</c:v>
                </c:pt>
                <c:pt idx="8">
                  <c:v>1193520.3237513248</c:v>
                </c:pt>
                <c:pt idx="9">
                  <c:v>1042459.4642160566</c:v>
                </c:pt>
                <c:pt idx="10">
                  <c:v>910216.96140841534</c:v>
                </c:pt>
                <c:pt idx="11">
                  <c:v>794472.76065184223</c:v>
                </c:pt>
                <c:pt idx="12">
                  <c:v>693190.85694126948</c:v>
                </c:pt>
                <c:pt idx="13">
                  <c:v>546371.34262038907</c:v>
                </c:pt>
                <c:pt idx="14">
                  <c:v>474741.30807679618</c:v>
                </c:pt>
              </c:numCache>
            </c:numRef>
          </c:val>
          <c:smooth val="0"/>
          <c:extLst>
            <c:ext xmlns:c16="http://schemas.microsoft.com/office/drawing/2014/chart" uri="{C3380CC4-5D6E-409C-BE32-E72D297353CC}">
              <c16:uniqueId val="{00000000-409D-4192-AE42-5C439897CB3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эфф'!$B$87:$P$87</c:f>
              <c:numCache>
                <c:formatCode>#,##0</c:formatCode>
                <c:ptCount val="15"/>
                <c:pt idx="0">
                  <c:v>-39736934.968211539</c:v>
                </c:pt>
                <c:pt idx="1">
                  <c:v>-38334652.227836236</c:v>
                </c:pt>
                <c:pt idx="2">
                  <c:v>-35662702.075368844</c:v>
                </c:pt>
                <c:pt idx="3">
                  <c:v>-31794276.426144768</c:v>
                </c:pt>
                <c:pt idx="4">
                  <c:v>-27620352.16101709</c:v>
                </c:pt>
                <c:pt idx="5">
                  <c:v>-25832411.641547296</c:v>
                </c:pt>
                <c:pt idx="6">
                  <c:v>-24269372.237569623</c:v>
                </c:pt>
                <c:pt idx="7">
                  <c:v>-22903329.196417823</c:v>
                </c:pt>
                <c:pt idx="8">
                  <c:v>-21709808.872666501</c:v>
                </c:pt>
                <c:pt idx="9">
                  <c:v>-20667349.408450443</c:v>
                </c:pt>
                <c:pt idx="10">
                  <c:v>-19757132.447042029</c:v>
                </c:pt>
                <c:pt idx="11">
                  <c:v>-18962659.686390188</c:v>
                </c:pt>
                <c:pt idx="12">
                  <c:v>-18269468.82944892</c:v>
                </c:pt>
                <c:pt idx="13">
                  <c:v>-17723097.486828532</c:v>
                </c:pt>
                <c:pt idx="14">
                  <c:v>-17248356.178751737</c:v>
                </c:pt>
              </c:numCache>
            </c:numRef>
          </c:val>
          <c:smooth val="0"/>
          <c:extLst>
            <c:ext xmlns:c16="http://schemas.microsoft.com/office/drawing/2014/chart" uri="{C3380CC4-5D6E-409C-BE32-E72D297353CC}">
              <c16:uniqueId val="{00000001-409D-4192-AE42-5C439897CB36}"/>
            </c:ext>
          </c:extLst>
        </c:ser>
        <c:dLbls>
          <c:showLegendKey val="0"/>
          <c:showVal val="0"/>
          <c:showCatName val="0"/>
          <c:showSerName val="0"/>
          <c:showPercent val="0"/>
          <c:showBubbleSize val="0"/>
        </c:dLbls>
        <c:smooth val="0"/>
        <c:axId val="660603672"/>
        <c:axId val="660604064"/>
      </c:lineChart>
      <c:catAx>
        <c:axId val="66060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0604064"/>
        <c:crosses val="autoZero"/>
        <c:auto val="1"/>
        <c:lblAlgn val="ctr"/>
        <c:lblOffset val="100"/>
        <c:noMultiLvlLbl val="0"/>
      </c:catAx>
      <c:valAx>
        <c:axId val="66060406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0603672"/>
        <c:crosses val="autoZero"/>
        <c:crossBetween val="between"/>
      </c:valAx>
    </c:plotArea>
    <c:legend>
      <c:legendPos val="r"/>
      <c:layout>
        <c:manualLayout>
          <c:xMode val="edge"/>
          <c:yMode val="edge"/>
          <c:x val="0.34050233551314563"/>
          <c:y val="0.89913313917952031"/>
          <c:w val="0.41834583388940788"/>
          <c:h val="9.8264840182648402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4.42578125" style="157" customWidth="1"/>
    <col min="6" max="6" width="36.5703125" style="157" customWidth="1"/>
    <col min="7" max="7" width="20" style="157" customWidth="1"/>
    <col min="8" max="8" width="25.5703125" style="157" customWidth="1"/>
    <col min="9" max="9" width="16.42578125" style="157" customWidth="1"/>
    <col min="10" max="16384" width="9.140625" style="157"/>
  </cols>
  <sheetData>
    <row r="1" spans="1:22" s="2" customFormat="1" ht="18.75" customHeight="1" x14ac:dyDescent="0.2">
      <c r="C1" s="4" t="s">
        <v>66</v>
      </c>
      <c r="F1" s="131"/>
      <c r="G1" s="131"/>
    </row>
    <row r="2" spans="1:22" s="2" customFormat="1" ht="18.75" customHeight="1" x14ac:dyDescent="0.3">
      <c r="C2" s="1" t="s">
        <v>8</v>
      </c>
      <c r="F2" s="131"/>
      <c r="G2" s="131"/>
    </row>
    <row r="3" spans="1:22" s="2" customFormat="1" ht="18.75" x14ac:dyDescent="0.3">
      <c r="A3" s="132"/>
      <c r="C3" s="1" t="s">
        <v>65</v>
      </c>
      <c r="F3" s="131"/>
      <c r="G3" s="131"/>
    </row>
    <row r="4" spans="1:22" s="2" customFormat="1" ht="18.75" x14ac:dyDescent="0.3">
      <c r="A4" s="132"/>
      <c r="F4" s="131"/>
      <c r="G4" s="131"/>
      <c r="H4" s="1"/>
    </row>
    <row r="5" spans="1:22" s="2" customFormat="1" ht="15.75" x14ac:dyDescent="0.25">
      <c r="A5" s="313" t="s">
        <v>621</v>
      </c>
      <c r="B5" s="313"/>
      <c r="C5" s="313"/>
      <c r="D5" s="75"/>
      <c r="E5" s="75"/>
      <c r="F5" s="75"/>
      <c r="G5" s="75"/>
      <c r="H5" s="75"/>
      <c r="I5" s="75"/>
      <c r="J5" s="75"/>
    </row>
    <row r="6" spans="1:22" s="2" customFormat="1" ht="18.75" x14ac:dyDescent="0.3">
      <c r="A6" s="132"/>
      <c r="F6" s="131"/>
      <c r="G6" s="131"/>
      <c r="H6" s="1"/>
    </row>
    <row r="7" spans="1:22" s="2" customFormat="1" ht="18.75" x14ac:dyDescent="0.2">
      <c r="A7" s="317" t="s">
        <v>7</v>
      </c>
      <c r="B7" s="317"/>
      <c r="C7" s="317"/>
      <c r="D7" s="105"/>
      <c r="E7" s="105"/>
      <c r="F7" s="105"/>
      <c r="G7" s="105"/>
      <c r="H7" s="105"/>
      <c r="I7" s="105"/>
      <c r="J7" s="105"/>
      <c r="K7" s="105"/>
      <c r="L7" s="105"/>
      <c r="M7" s="105"/>
      <c r="N7" s="105"/>
      <c r="O7" s="105"/>
      <c r="P7" s="105"/>
      <c r="Q7" s="105"/>
      <c r="R7" s="105"/>
      <c r="S7" s="105"/>
      <c r="T7" s="105"/>
      <c r="U7" s="105"/>
      <c r="V7" s="105"/>
    </row>
    <row r="8" spans="1:22" s="2" customFormat="1" ht="18.75" x14ac:dyDescent="0.2">
      <c r="A8" s="130"/>
      <c r="B8" s="130"/>
      <c r="C8" s="130"/>
      <c r="D8" s="130"/>
      <c r="E8" s="130"/>
      <c r="F8" s="130"/>
      <c r="G8" s="130"/>
      <c r="H8" s="130"/>
      <c r="I8" s="105"/>
      <c r="J8" s="105"/>
      <c r="K8" s="105"/>
      <c r="L8" s="105"/>
      <c r="M8" s="105"/>
      <c r="N8" s="105"/>
      <c r="O8" s="105"/>
      <c r="P8" s="105"/>
      <c r="Q8" s="105"/>
      <c r="R8" s="105"/>
      <c r="S8" s="105"/>
      <c r="T8" s="105"/>
      <c r="U8" s="105"/>
      <c r="V8" s="105"/>
    </row>
    <row r="9" spans="1:22" s="2" customFormat="1" ht="18.75" x14ac:dyDescent="0.2">
      <c r="A9" s="318" t="s">
        <v>564</v>
      </c>
      <c r="B9" s="318"/>
      <c r="C9" s="318"/>
      <c r="D9" s="133"/>
      <c r="E9" s="133"/>
      <c r="F9" s="133"/>
      <c r="G9" s="133"/>
      <c r="H9" s="133"/>
      <c r="I9" s="105"/>
      <c r="J9" s="105"/>
      <c r="K9" s="105"/>
      <c r="L9" s="105"/>
      <c r="M9" s="105"/>
      <c r="N9" s="105"/>
      <c r="O9" s="105"/>
      <c r="P9" s="105"/>
      <c r="Q9" s="105"/>
      <c r="R9" s="105"/>
      <c r="S9" s="105"/>
      <c r="T9" s="105"/>
      <c r="U9" s="105"/>
      <c r="V9" s="105"/>
    </row>
    <row r="10" spans="1:22" s="2" customFormat="1" ht="18.75" x14ac:dyDescent="0.2">
      <c r="A10" s="314" t="s">
        <v>6</v>
      </c>
      <c r="B10" s="314"/>
      <c r="C10" s="314"/>
      <c r="D10" s="134"/>
      <c r="E10" s="134"/>
      <c r="F10" s="134"/>
      <c r="G10" s="134"/>
      <c r="H10" s="134"/>
      <c r="I10" s="105"/>
      <c r="J10" s="105"/>
      <c r="K10" s="105"/>
      <c r="L10" s="105"/>
      <c r="M10" s="105"/>
      <c r="N10" s="105"/>
      <c r="O10" s="105"/>
      <c r="P10" s="105"/>
      <c r="Q10" s="105"/>
      <c r="R10" s="105"/>
      <c r="S10" s="105"/>
      <c r="T10" s="105"/>
      <c r="U10" s="105"/>
      <c r="V10" s="105"/>
    </row>
    <row r="11" spans="1:22" s="2" customFormat="1" ht="18.75" x14ac:dyDescent="0.2">
      <c r="A11" s="130"/>
      <c r="B11" s="130"/>
      <c r="C11" s="130"/>
      <c r="D11" s="130"/>
      <c r="E11" s="130"/>
      <c r="F11" s="130"/>
      <c r="G11" s="130"/>
      <c r="H11" s="130"/>
      <c r="I11" s="105"/>
      <c r="J11" s="105"/>
      <c r="K11" s="105"/>
      <c r="L11" s="105"/>
      <c r="M11" s="105"/>
      <c r="N11" s="105"/>
      <c r="O11" s="105"/>
      <c r="P11" s="105"/>
      <c r="Q11" s="105"/>
      <c r="R11" s="105"/>
      <c r="S11" s="105"/>
      <c r="T11" s="105"/>
      <c r="U11" s="105"/>
      <c r="V11" s="105"/>
    </row>
    <row r="12" spans="1:22" s="2" customFormat="1" ht="18.75" x14ac:dyDescent="0.2">
      <c r="A12" s="316" t="s">
        <v>565</v>
      </c>
      <c r="B12" s="316"/>
      <c r="C12" s="316"/>
      <c r="D12" s="133"/>
      <c r="E12" s="133"/>
      <c r="F12" s="133"/>
      <c r="G12" s="133"/>
      <c r="H12" s="133"/>
      <c r="I12" s="105"/>
      <c r="J12" s="105"/>
      <c r="K12" s="105"/>
      <c r="L12" s="105"/>
      <c r="M12" s="105"/>
      <c r="N12" s="105"/>
      <c r="O12" s="105"/>
      <c r="P12" s="105"/>
      <c r="Q12" s="105"/>
      <c r="R12" s="105"/>
      <c r="S12" s="105"/>
      <c r="T12" s="105"/>
      <c r="U12" s="105"/>
      <c r="V12" s="105"/>
    </row>
    <row r="13" spans="1:22" s="2" customFormat="1" ht="18.75" x14ac:dyDescent="0.2">
      <c r="A13" s="314" t="s">
        <v>5</v>
      </c>
      <c r="B13" s="314"/>
      <c r="C13" s="314"/>
      <c r="D13" s="134"/>
      <c r="E13" s="134"/>
      <c r="F13" s="134"/>
      <c r="G13" s="134"/>
      <c r="H13" s="134"/>
      <c r="I13" s="105"/>
      <c r="J13" s="105"/>
      <c r="K13" s="105"/>
      <c r="L13" s="105"/>
      <c r="M13" s="105"/>
      <c r="N13" s="105"/>
      <c r="O13" s="105"/>
      <c r="P13" s="105"/>
      <c r="Q13" s="105"/>
      <c r="R13" s="105"/>
      <c r="S13" s="105"/>
      <c r="T13" s="105"/>
      <c r="U13" s="105"/>
      <c r="V13" s="105"/>
    </row>
    <row r="14" spans="1:22" s="136"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row>
    <row r="15" spans="1:22" s="137" customFormat="1" ht="31.5" customHeight="1" x14ac:dyDescent="0.2">
      <c r="A15" s="319" t="s">
        <v>566</v>
      </c>
      <c r="B15" s="319"/>
      <c r="C15" s="319"/>
      <c r="D15" s="133"/>
      <c r="E15" s="133"/>
      <c r="F15" s="133"/>
      <c r="G15" s="133"/>
      <c r="H15" s="133"/>
      <c r="I15" s="133"/>
      <c r="J15" s="133"/>
      <c r="K15" s="133"/>
      <c r="L15" s="133"/>
      <c r="M15" s="133"/>
      <c r="N15" s="133"/>
      <c r="O15" s="133"/>
      <c r="P15" s="133"/>
      <c r="Q15" s="133"/>
      <c r="R15" s="133"/>
      <c r="S15" s="133"/>
      <c r="T15" s="133"/>
      <c r="U15" s="133"/>
      <c r="V15" s="133"/>
    </row>
    <row r="16" spans="1:22" s="137" customFormat="1" ht="15" customHeight="1" x14ac:dyDescent="0.2">
      <c r="A16" s="314" t="s">
        <v>4</v>
      </c>
      <c r="B16" s="314"/>
      <c r="C16" s="314"/>
      <c r="D16" s="134"/>
      <c r="E16" s="134"/>
      <c r="F16" s="134"/>
      <c r="G16" s="134"/>
      <c r="H16" s="134"/>
      <c r="I16" s="134"/>
      <c r="J16" s="134"/>
      <c r="K16" s="134"/>
      <c r="L16" s="134"/>
      <c r="M16" s="134"/>
      <c r="N16" s="134"/>
      <c r="O16" s="134"/>
      <c r="P16" s="134"/>
      <c r="Q16" s="134"/>
      <c r="R16" s="134"/>
      <c r="S16" s="134"/>
      <c r="T16" s="134"/>
      <c r="U16" s="134"/>
      <c r="V16" s="134"/>
    </row>
    <row r="17" spans="1:22"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row>
    <row r="18" spans="1:22" s="137" customFormat="1" ht="15" customHeight="1" x14ac:dyDescent="0.2">
      <c r="A18" s="315" t="s">
        <v>467</v>
      </c>
      <c r="B18" s="316"/>
      <c r="C18" s="316"/>
      <c r="D18" s="139"/>
      <c r="E18" s="139"/>
      <c r="F18" s="139"/>
      <c r="G18" s="139"/>
      <c r="H18" s="139"/>
      <c r="I18" s="139"/>
      <c r="J18" s="139"/>
      <c r="K18" s="139"/>
      <c r="L18" s="139"/>
      <c r="M18" s="139"/>
      <c r="N18" s="139"/>
      <c r="O18" s="139"/>
      <c r="P18" s="139"/>
      <c r="Q18" s="139"/>
      <c r="R18" s="139"/>
      <c r="S18" s="139"/>
      <c r="T18" s="139"/>
      <c r="U18" s="139"/>
      <c r="V18" s="139"/>
    </row>
    <row r="19" spans="1:22" s="137" customFormat="1" ht="15" customHeight="1" x14ac:dyDescent="0.2">
      <c r="A19" s="134"/>
      <c r="B19" s="134"/>
      <c r="C19" s="134"/>
      <c r="D19" s="134"/>
      <c r="E19" s="134"/>
      <c r="F19" s="134"/>
      <c r="G19" s="134"/>
      <c r="H19" s="134"/>
      <c r="I19" s="138"/>
      <c r="J19" s="138"/>
      <c r="K19" s="138"/>
      <c r="L19" s="138"/>
      <c r="M19" s="138"/>
      <c r="N19" s="138"/>
      <c r="O19" s="138"/>
      <c r="P19" s="138"/>
      <c r="Q19" s="138"/>
      <c r="R19" s="138"/>
      <c r="S19" s="138"/>
    </row>
    <row r="20" spans="1:22" s="137" customFormat="1" ht="39.75" customHeight="1" x14ac:dyDescent="0.2">
      <c r="A20" s="140" t="s">
        <v>3</v>
      </c>
      <c r="B20" s="141" t="s">
        <v>64</v>
      </c>
      <c r="C20" s="142" t="s">
        <v>63</v>
      </c>
      <c r="D20" s="143"/>
      <c r="E20" s="143"/>
      <c r="F20" s="143"/>
      <c r="G20" s="143"/>
      <c r="H20" s="143"/>
      <c r="I20" s="144"/>
      <c r="J20" s="144"/>
      <c r="K20" s="144"/>
      <c r="L20" s="144"/>
      <c r="M20" s="144"/>
      <c r="N20" s="144"/>
      <c r="O20" s="144"/>
      <c r="P20" s="144"/>
      <c r="Q20" s="144"/>
      <c r="R20" s="144"/>
      <c r="S20" s="144"/>
      <c r="T20" s="145"/>
      <c r="U20" s="145"/>
      <c r="V20" s="145"/>
    </row>
    <row r="21" spans="1:22" s="137" customFormat="1" ht="16.5" customHeight="1" x14ac:dyDescent="0.2">
      <c r="A21" s="142">
        <v>1</v>
      </c>
      <c r="B21" s="141">
        <v>2</v>
      </c>
      <c r="C21" s="142">
        <v>3</v>
      </c>
      <c r="D21" s="143"/>
      <c r="E21" s="143"/>
      <c r="F21" s="143"/>
      <c r="G21" s="143"/>
      <c r="H21" s="143"/>
      <c r="I21" s="144"/>
      <c r="J21" s="144"/>
      <c r="K21" s="144"/>
      <c r="L21" s="144"/>
      <c r="M21" s="144"/>
      <c r="N21" s="144"/>
      <c r="O21" s="144"/>
      <c r="P21" s="144"/>
      <c r="Q21" s="144"/>
      <c r="R21" s="144"/>
      <c r="S21" s="144"/>
      <c r="T21" s="145"/>
      <c r="U21" s="145"/>
      <c r="V21" s="145"/>
    </row>
    <row r="22" spans="1:22" s="137" customFormat="1" ht="39" customHeight="1" x14ac:dyDescent="0.2">
      <c r="A22" s="146" t="s">
        <v>62</v>
      </c>
      <c r="B22" s="147" t="s">
        <v>321</v>
      </c>
      <c r="C22" s="148" t="s">
        <v>503</v>
      </c>
      <c r="D22" s="143"/>
      <c r="E22" s="143"/>
      <c r="F22" s="143"/>
      <c r="G22" s="143"/>
      <c r="H22" s="143"/>
      <c r="I22" s="144"/>
      <c r="J22" s="144"/>
      <c r="K22" s="144"/>
      <c r="L22" s="144"/>
      <c r="M22" s="144"/>
      <c r="N22" s="144"/>
      <c r="O22" s="144"/>
      <c r="P22" s="144"/>
      <c r="Q22" s="144"/>
      <c r="R22" s="144"/>
      <c r="S22" s="144"/>
      <c r="T22" s="145"/>
      <c r="U22" s="145"/>
      <c r="V22" s="145"/>
    </row>
    <row r="23" spans="1:22" s="137" customFormat="1" ht="41.25" customHeight="1" x14ac:dyDescent="0.2">
      <c r="A23" s="146" t="s">
        <v>61</v>
      </c>
      <c r="B23" s="149" t="s">
        <v>496</v>
      </c>
      <c r="C23" s="148" t="s">
        <v>504</v>
      </c>
      <c r="D23" s="143"/>
      <c r="E23" s="143"/>
      <c r="F23" s="143"/>
      <c r="G23" s="143"/>
      <c r="H23" s="143"/>
      <c r="I23" s="144"/>
      <c r="J23" s="144"/>
      <c r="K23" s="144"/>
      <c r="L23" s="144"/>
      <c r="M23" s="144"/>
      <c r="N23" s="144"/>
      <c r="O23" s="144"/>
      <c r="P23" s="144"/>
      <c r="Q23" s="144"/>
      <c r="R23" s="144"/>
      <c r="S23" s="144"/>
      <c r="T23" s="145"/>
      <c r="U23" s="145"/>
      <c r="V23" s="145"/>
    </row>
    <row r="24" spans="1:22" s="137" customFormat="1" ht="22.5" customHeight="1" x14ac:dyDescent="0.2">
      <c r="A24" s="310"/>
      <c r="B24" s="311"/>
      <c r="C24" s="312"/>
      <c r="D24" s="143"/>
      <c r="E24" s="143"/>
      <c r="F24" s="143"/>
      <c r="G24" s="143"/>
      <c r="H24" s="143"/>
      <c r="I24" s="144"/>
      <c r="J24" s="144"/>
      <c r="K24" s="144"/>
      <c r="L24" s="144"/>
      <c r="M24" s="144"/>
      <c r="N24" s="144"/>
      <c r="O24" s="144"/>
      <c r="P24" s="144"/>
      <c r="Q24" s="144"/>
      <c r="R24" s="144"/>
      <c r="S24" s="144"/>
      <c r="T24" s="145"/>
      <c r="U24" s="145"/>
      <c r="V24" s="145"/>
    </row>
    <row r="25" spans="1:22" s="155" customFormat="1" ht="58.5" customHeight="1" x14ac:dyDescent="0.2">
      <c r="A25" s="146" t="s">
        <v>60</v>
      </c>
      <c r="B25" s="150" t="s">
        <v>416</v>
      </c>
      <c r="C25" s="151" t="s">
        <v>497</v>
      </c>
      <c r="D25" s="152"/>
      <c r="E25" s="152"/>
      <c r="F25" s="152"/>
      <c r="G25" s="152"/>
      <c r="H25" s="153"/>
      <c r="I25" s="153"/>
      <c r="J25" s="153"/>
      <c r="K25" s="153"/>
      <c r="L25" s="153"/>
      <c r="M25" s="153"/>
      <c r="N25" s="153"/>
      <c r="O25" s="153"/>
      <c r="P25" s="153"/>
      <c r="Q25" s="153"/>
      <c r="R25" s="153"/>
      <c r="S25" s="154"/>
      <c r="T25" s="154"/>
      <c r="U25" s="154"/>
      <c r="V25" s="154"/>
    </row>
    <row r="26" spans="1:22" s="155" customFormat="1" ht="42.75" customHeight="1" x14ac:dyDescent="0.2">
      <c r="A26" s="146" t="s">
        <v>59</v>
      </c>
      <c r="B26" s="150" t="s">
        <v>72</v>
      </c>
      <c r="C26" s="151" t="s">
        <v>481</v>
      </c>
      <c r="D26" s="152"/>
      <c r="E26" s="152"/>
      <c r="F26" s="152"/>
      <c r="G26" s="152"/>
      <c r="H26" s="153"/>
      <c r="I26" s="153"/>
      <c r="J26" s="153"/>
      <c r="K26" s="153"/>
      <c r="L26" s="153"/>
      <c r="M26" s="153"/>
      <c r="N26" s="153"/>
      <c r="O26" s="153"/>
      <c r="P26" s="153"/>
      <c r="Q26" s="153"/>
      <c r="R26" s="153"/>
      <c r="S26" s="154"/>
      <c r="T26" s="154"/>
      <c r="U26" s="154"/>
      <c r="V26" s="154"/>
    </row>
    <row r="27" spans="1:22" s="155" customFormat="1" ht="99.75" customHeight="1" x14ac:dyDescent="0.2">
      <c r="A27" s="146" t="s">
        <v>57</v>
      </c>
      <c r="B27" s="150" t="s">
        <v>71</v>
      </c>
      <c r="C27" s="151" t="s">
        <v>481</v>
      </c>
      <c r="D27" s="152"/>
      <c r="E27" s="152"/>
      <c r="F27" s="152"/>
      <c r="G27" s="152"/>
      <c r="H27" s="153"/>
      <c r="I27" s="153"/>
      <c r="J27" s="153"/>
      <c r="K27" s="153"/>
      <c r="L27" s="153"/>
      <c r="M27" s="153"/>
      <c r="N27" s="153"/>
      <c r="O27" s="153"/>
      <c r="P27" s="153"/>
      <c r="Q27" s="153"/>
      <c r="R27" s="153"/>
      <c r="S27" s="154"/>
      <c r="T27" s="154"/>
      <c r="U27" s="154"/>
      <c r="V27" s="154"/>
    </row>
    <row r="28" spans="1:22" s="155" customFormat="1" ht="42.75" customHeight="1" x14ac:dyDescent="0.2">
      <c r="A28" s="146" t="s">
        <v>56</v>
      </c>
      <c r="B28" s="150" t="s">
        <v>417</v>
      </c>
      <c r="C28" s="151" t="s">
        <v>482</v>
      </c>
      <c r="D28" s="152"/>
      <c r="E28" s="152"/>
      <c r="F28" s="152"/>
      <c r="G28" s="152"/>
      <c r="H28" s="153"/>
      <c r="I28" s="153"/>
      <c r="J28" s="153"/>
      <c r="K28" s="153"/>
      <c r="L28" s="153"/>
      <c r="M28" s="153"/>
      <c r="N28" s="153"/>
      <c r="O28" s="153"/>
      <c r="P28" s="153"/>
      <c r="Q28" s="153"/>
      <c r="R28" s="153"/>
      <c r="S28" s="154"/>
      <c r="T28" s="154"/>
      <c r="U28" s="154"/>
      <c r="V28" s="154"/>
    </row>
    <row r="29" spans="1:22" s="155" customFormat="1" ht="51.75" customHeight="1" x14ac:dyDescent="0.2">
      <c r="A29" s="146" t="s">
        <v>54</v>
      </c>
      <c r="B29" s="150" t="s">
        <v>418</v>
      </c>
      <c r="C29" s="151" t="s">
        <v>482</v>
      </c>
      <c r="D29" s="152"/>
      <c r="E29" s="152"/>
      <c r="F29" s="152"/>
      <c r="G29" s="152"/>
      <c r="H29" s="153"/>
      <c r="I29" s="153"/>
      <c r="J29" s="153"/>
      <c r="K29" s="153"/>
      <c r="L29" s="153"/>
      <c r="M29" s="153"/>
      <c r="N29" s="153"/>
      <c r="O29" s="153"/>
      <c r="P29" s="153"/>
      <c r="Q29" s="153"/>
      <c r="R29" s="153"/>
      <c r="S29" s="154"/>
      <c r="T29" s="154"/>
      <c r="U29" s="154"/>
      <c r="V29" s="154"/>
    </row>
    <row r="30" spans="1:22" s="155" customFormat="1" ht="51.75" customHeight="1" x14ac:dyDescent="0.2">
      <c r="A30" s="146" t="s">
        <v>52</v>
      </c>
      <c r="B30" s="150" t="s">
        <v>419</v>
      </c>
      <c r="C30" s="151" t="s">
        <v>482</v>
      </c>
      <c r="D30" s="152"/>
      <c r="E30" s="152"/>
      <c r="F30" s="152"/>
      <c r="G30" s="152"/>
      <c r="H30" s="153"/>
      <c r="I30" s="153"/>
      <c r="J30" s="153"/>
      <c r="K30" s="153"/>
      <c r="L30" s="153"/>
      <c r="M30" s="153"/>
      <c r="N30" s="153"/>
      <c r="O30" s="153"/>
      <c r="P30" s="153"/>
      <c r="Q30" s="153"/>
      <c r="R30" s="153"/>
      <c r="S30" s="154"/>
      <c r="T30" s="154"/>
      <c r="U30" s="154"/>
      <c r="V30" s="154"/>
    </row>
    <row r="31" spans="1:22" s="155" customFormat="1" ht="51.75" customHeight="1" x14ac:dyDescent="0.2">
      <c r="A31" s="146" t="s">
        <v>70</v>
      </c>
      <c r="B31" s="148" t="s">
        <v>420</v>
      </c>
      <c r="C31" s="151" t="s">
        <v>482</v>
      </c>
      <c r="D31" s="152"/>
      <c r="E31" s="152"/>
      <c r="F31" s="152"/>
      <c r="G31" s="152"/>
      <c r="H31" s="153"/>
      <c r="I31" s="153"/>
      <c r="J31" s="153"/>
      <c r="K31" s="153"/>
      <c r="L31" s="153"/>
      <c r="M31" s="153"/>
      <c r="N31" s="153"/>
      <c r="O31" s="153"/>
      <c r="P31" s="153"/>
      <c r="Q31" s="153"/>
      <c r="R31" s="153"/>
      <c r="S31" s="154"/>
      <c r="T31" s="154"/>
      <c r="U31" s="154"/>
      <c r="V31" s="154"/>
    </row>
    <row r="32" spans="1:22" s="155" customFormat="1" ht="51.75" customHeight="1" x14ac:dyDescent="0.2">
      <c r="A32" s="146" t="s">
        <v>68</v>
      </c>
      <c r="B32" s="148" t="s">
        <v>421</v>
      </c>
      <c r="C32" s="151" t="s">
        <v>482</v>
      </c>
      <c r="D32" s="152"/>
      <c r="E32" s="152"/>
      <c r="F32" s="152"/>
      <c r="G32" s="152"/>
      <c r="H32" s="153"/>
      <c r="I32" s="153"/>
      <c r="J32" s="153"/>
      <c r="K32" s="153"/>
      <c r="L32" s="153"/>
      <c r="M32" s="153"/>
      <c r="N32" s="153"/>
      <c r="O32" s="153"/>
      <c r="P32" s="153"/>
      <c r="Q32" s="153"/>
      <c r="R32" s="153"/>
      <c r="S32" s="154"/>
      <c r="T32" s="154"/>
      <c r="U32" s="154"/>
      <c r="V32" s="154"/>
    </row>
    <row r="33" spans="1:22" s="155" customFormat="1" ht="101.25" customHeight="1" x14ac:dyDescent="0.2">
      <c r="A33" s="146" t="s">
        <v>67</v>
      </c>
      <c r="B33" s="148" t="s">
        <v>422</v>
      </c>
      <c r="C33" s="151" t="s">
        <v>502</v>
      </c>
      <c r="D33" s="152"/>
      <c r="E33" s="152"/>
      <c r="F33" s="152"/>
      <c r="G33" s="152"/>
      <c r="H33" s="153"/>
      <c r="I33" s="153"/>
      <c r="J33" s="153"/>
      <c r="K33" s="153"/>
      <c r="L33" s="153"/>
      <c r="M33" s="153"/>
      <c r="N33" s="153"/>
      <c r="O33" s="153"/>
      <c r="P33" s="153"/>
      <c r="Q33" s="153"/>
      <c r="R33" s="153"/>
      <c r="S33" s="154"/>
      <c r="T33" s="154"/>
      <c r="U33" s="154"/>
      <c r="V33" s="154"/>
    </row>
    <row r="34" spans="1:22" ht="111" customHeight="1" x14ac:dyDescent="0.25">
      <c r="A34" s="146" t="s">
        <v>436</v>
      </c>
      <c r="B34" s="148" t="s">
        <v>423</v>
      </c>
      <c r="C34" s="151" t="s">
        <v>482</v>
      </c>
      <c r="D34" s="156"/>
      <c r="E34" s="156"/>
      <c r="F34" s="156"/>
      <c r="G34" s="156"/>
      <c r="H34" s="156"/>
      <c r="I34" s="156"/>
      <c r="J34" s="156"/>
      <c r="K34" s="156"/>
      <c r="L34" s="156"/>
      <c r="M34" s="156"/>
      <c r="N34" s="156"/>
      <c r="O34" s="156"/>
      <c r="P34" s="156"/>
      <c r="Q34" s="156"/>
      <c r="R34" s="156"/>
      <c r="S34" s="156"/>
      <c r="T34" s="156"/>
      <c r="U34" s="156"/>
      <c r="V34" s="156"/>
    </row>
    <row r="35" spans="1:22" ht="58.5" customHeight="1" x14ac:dyDescent="0.25">
      <c r="A35" s="146" t="s">
        <v>426</v>
      </c>
      <c r="B35" s="148" t="s">
        <v>69</v>
      </c>
      <c r="C35" s="140" t="s">
        <v>482</v>
      </c>
      <c r="D35" s="156"/>
      <c r="E35" s="156"/>
      <c r="F35" s="156"/>
      <c r="G35" s="156"/>
      <c r="H35" s="156"/>
      <c r="I35" s="156"/>
      <c r="J35" s="156"/>
      <c r="K35" s="156"/>
      <c r="L35" s="156"/>
      <c r="M35" s="156"/>
      <c r="N35" s="156"/>
      <c r="O35" s="156"/>
      <c r="P35" s="156"/>
      <c r="Q35" s="156"/>
      <c r="R35" s="156"/>
      <c r="S35" s="156"/>
      <c r="T35" s="156"/>
      <c r="U35" s="156"/>
      <c r="V35" s="156"/>
    </row>
    <row r="36" spans="1:22" ht="51.75" customHeight="1" x14ac:dyDescent="0.25">
      <c r="A36" s="146" t="s">
        <v>437</v>
      </c>
      <c r="B36" s="148" t="s">
        <v>424</v>
      </c>
      <c r="C36" s="140" t="s">
        <v>482</v>
      </c>
      <c r="D36" s="156"/>
      <c r="E36" s="156"/>
      <c r="F36" s="156"/>
      <c r="G36" s="156"/>
      <c r="H36" s="156"/>
      <c r="I36" s="156"/>
      <c r="J36" s="156"/>
      <c r="K36" s="156"/>
      <c r="L36" s="156"/>
      <c r="M36" s="156"/>
      <c r="N36" s="156"/>
      <c r="O36" s="156"/>
      <c r="P36" s="156"/>
      <c r="Q36" s="156"/>
      <c r="R36" s="156"/>
      <c r="S36" s="156"/>
      <c r="T36" s="156"/>
      <c r="U36" s="156"/>
      <c r="V36" s="156"/>
    </row>
    <row r="37" spans="1:22" ht="43.5" customHeight="1" x14ac:dyDescent="0.25">
      <c r="A37" s="146" t="s">
        <v>427</v>
      </c>
      <c r="B37" s="148" t="s">
        <v>425</v>
      </c>
      <c r="C37" s="140" t="s">
        <v>605</v>
      </c>
      <c r="D37" s="156"/>
      <c r="E37" s="156"/>
      <c r="F37" s="156"/>
      <c r="G37" s="156"/>
      <c r="H37" s="156"/>
      <c r="I37" s="156"/>
      <c r="J37" s="156"/>
      <c r="K37" s="156"/>
      <c r="L37" s="156"/>
      <c r="M37" s="156"/>
      <c r="N37" s="156"/>
      <c r="O37" s="156"/>
      <c r="P37" s="156"/>
      <c r="Q37" s="156"/>
      <c r="R37" s="156"/>
      <c r="S37" s="156"/>
      <c r="T37" s="156"/>
      <c r="U37" s="156"/>
      <c r="V37" s="156"/>
    </row>
    <row r="38" spans="1:22" ht="43.5" customHeight="1" x14ac:dyDescent="0.25">
      <c r="A38" s="146" t="s">
        <v>438</v>
      </c>
      <c r="B38" s="148" t="s">
        <v>225</v>
      </c>
      <c r="C38" s="140" t="s">
        <v>482</v>
      </c>
      <c r="D38" s="156"/>
      <c r="E38" s="156"/>
      <c r="F38" s="156"/>
      <c r="G38" s="156"/>
      <c r="H38" s="156"/>
      <c r="I38" s="156"/>
      <c r="J38" s="156"/>
      <c r="K38" s="156"/>
      <c r="L38" s="156"/>
      <c r="M38" s="156"/>
      <c r="N38" s="156"/>
      <c r="O38" s="156"/>
      <c r="P38" s="156"/>
      <c r="Q38" s="156"/>
      <c r="R38" s="156"/>
      <c r="S38" s="156"/>
      <c r="T38" s="156"/>
      <c r="U38" s="156"/>
      <c r="V38" s="156"/>
    </row>
    <row r="39" spans="1:22" ht="23.25" customHeight="1" x14ac:dyDescent="0.25">
      <c r="A39" s="310"/>
      <c r="B39" s="311"/>
      <c r="C39" s="312"/>
      <c r="D39" s="156"/>
      <c r="E39" s="156"/>
      <c r="F39" s="156"/>
      <c r="G39" s="156"/>
      <c r="H39" s="156"/>
      <c r="I39" s="156"/>
      <c r="J39" s="156"/>
      <c r="K39" s="156"/>
      <c r="L39" s="156"/>
      <c r="M39" s="156"/>
      <c r="N39" s="156"/>
      <c r="O39" s="156"/>
      <c r="P39" s="156"/>
      <c r="Q39" s="156"/>
      <c r="R39" s="156"/>
      <c r="S39" s="156"/>
      <c r="T39" s="156"/>
      <c r="U39" s="156"/>
      <c r="V39" s="156"/>
    </row>
    <row r="40" spans="1:22" ht="63" x14ac:dyDescent="0.25">
      <c r="A40" s="146" t="s">
        <v>428</v>
      </c>
      <c r="B40" s="148" t="s">
        <v>478</v>
      </c>
      <c r="C40" s="297" t="str">
        <f>CONCATENATE("∆L0,4лэп = ",'3.2 паспорт Техсостояние ЛЭП'!R38," км")</f>
        <v>∆L0,4лэп = 1,069 км</v>
      </c>
      <c r="D40" s="156"/>
      <c r="E40" s="156"/>
      <c r="F40" s="156"/>
      <c r="G40" s="156"/>
      <c r="H40" s="156"/>
      <c r="I40" s="156"/>
      <c r="J40" s="156"/>
      <c r="K40" s="156"/>
      <c r="L40" s="156"/>
      <c r="M40" s="156"/>
      <c r="N40" s="156"/>
      <c r="O40" s="156"/>
      <c r="P40" s="156"/>
      <c r="Q40" s="156"/>
      <c r="R40" s="156"/>
      <c r="S40" s="156"/>
      <c r="T40" s="156"/>
      <c r="U40" s="156"/>
      <c r="V40" s="156"/>
    </row>
    <row r="41" spans="1:22" ht="105.75" customHeight="1" x14ac:dyDescent="0.25">
      <c r="A41" s="146" t="s">
        <v>439</v>
      </c>
      <c r="B41" s="148" t="s">
        <v>462</v>
      </c>
      <c r="C41" s="140" t="s">
        <v>501</v>
      </c>
      <c r="D41" s="156"/>
      <c r="E41" s="156"/>
      <c r="F41" s="156"/>
      <c r="G41" s="156"/>
      <c r="H41" s="156"/>
      <c r="I41" s="156"/>
      <c r="J41" s="156"/>
      <c r="K41" s="156"/>
      <c r="L41" s="156"/>
      <c r="M41" s="156"/>
      <c r="N41" s="156"/>
      <c r="O41" s="156"/>
      <c r="P41" s="156"/>
      <c r="Q41" s="156"/>
      <c r="R41" s="156"/>
      <c r="S41" s="156"/>
      <c r="T41" s="156"/>
      <c r="U41" s="156"/>
      <c r="V41" s="156"/>
    </row>
    <row r="42" spans="1:22" ht="83.25" customHeight="1" x14ac:dyDescent="0.25">
      <c r="A42" s="146" t="s">
        <v>429</v>
      </c>
      <c r="B42" s="148" t="s">
        <v>476</v>
      </c>
      <c r="C42" s="140" t="s">
        <v>505</v>
      </c>
      <c r="D42" s="156"/>
      <c r="E42" s="156"/>
      <c r="F42" s="156"/>
      <c r="G42" s="156"/>
      <c r="H42" s="156"/>
      <c r="I42" s="156"/>
      <c r="J42" s="156"/>
      <c r="K42" s="156"/>
      <c r="L42" s="156"/>
      <c r="M42" s="156"/>
      <c r="N42" s="156"/>
      <c r="O42" s="156"/>
      <c r="P42" s="156"/>
      <c r="Q42" s="156"/>
      <c r="R42" s="156"/>
      <c r="S42" s="156"/>
      <c r="T42" s="156"/>
      <c r="U42" s="156"/>
      <c r="V42" s="156"/>
    </row>
    <row r="43" spans="1:22" ht="186" customHeight="1" x14ac:dyDescent="0.25">
      <c r="A43" s="146" t="s">
        <v>442</v>
      </c>
      <c r="B43" s="148" t="s">
        <v>443</v>
      </c>
      <c r="C43" s="140" t="s">
        <v>497</v>
      </c>
      <c r="D43" s="156"/>
      <c r="E43" s="156"/>
      <c r="F43" s="156"/>
      <c r="G43" s="156"/>
      <c r="H43" s="156"/>
      <c r="I43" s="156"/>
      <c r="J43" s="156"/>
      <c r="K43" s="156"/>
      <c r="L43" s="156"/>
      <c r="M43" s="156"/>
      <c r="N43" s="156"/>
      <c r="O43" s="156"/>
      <c r="P43" s="156"/>
      <c r="Q43" s="156"/>
      <c r="R43" s="156"/>
      <c r="S43" s="156"/>
      <c r="T43" s="156"/>
      <c r="U43" s="156"/>
      <c r="V43" s="156"/>
    </row>
    <row r="44" spans="1:22" ht="111" customHeight="1" x14ac:dyDescent="0.25">
      <c r="A44" s="146" t="s">
        <v>430</v>
      </c>
      <c r="B44" s="148" t="s">
        <v>468</v>
      </c>
      <c r="C44" s="158" t="s">
        <v>497</v>
      </c>
      <c r="D44" s="156"/>
      <c r="E44" s="156"/>
      <c r="F44" s="156"/>
      <c r="G44" s="156"/>
      <c r="H44" s="156"/>
      <c r="I44" s="156"/>
      <c r="J44" s="156"/>
      <c r="K44" s="156"/>
      <c r="L44" s="156"/>
      <c r="M44" s="156"/>
      <c r="N44" s="156"/>
      <c r="O44" s="156"/>
      <c r="P44" s="156"/>
      <c r="Q44" s="156"/>
      <c r="R44" s="156"/>
      <c r="S44" s="156"/>
      <c r="T44" s="156"/>
      <c r="U44" s="156"/>
      <c r="V44" s="156"/>
    </row>
    <row r="45" spans="1:22" ht="120" customHeight="1" x14ac:dyDescent="0.25">
      <c r="A45" s="146" t="s">
        <v>463</v>
      </c>
      <c r="B45" s="148" t="s">
        <v>469</v>
      </c>
      <c r="C45" s="158" t="s">
        <v>497</v>
      </c>
      <c r="D45" s="156"/>
      <c r="E45" s="156"/>
      <c r="F45" s="156"/>
      <c r="G45" s="156"/>
      <c r="H45" s="156"/>
      <c r="I45" s="156"/>
      <c r="J45" s="156"/>
      <c r="K45" s="156"/>
      <c r="L45" s="156"/>
      <c r="M45" s="156"/>
      <c r="N45" s="156"/>
      <c r="O45" s="156"/>
      <c r="P45" s="156"/>
      <c r="Q45" s="156"/>
      <c r="R45" s="156"/>
      <c r="S45" s="156"/>
      <c r="T45" s="156"/>
      <c r="U45" s="156"/>
      <c r="V45" s="156"/>
    </row>
    <row r="46" spans="1:22" ht="101.25" customHeight="1" x14ac:dyDescent="0.25">
      <c r="A46" s="146" t="s">
        <v>431</v>
      </c>
      <c r="B46" s="148" t="s">
        <v>470</v>
      </c>
      <c r="C46" s="158" t="s">
        <v>497</v>
      </c>
      <c r="D46" s="156"/>
      <c r="E46" s="156"/>
      <c r="F46" s="156"/>
      <c r="G46" s="156"/>
      <c r="H46" s="156"/>
      <c r="I46" s="156"/>
      <c r="J46" s="156"/>
      <c r="K46" s="156"/>
      <c r="L46" s="156"/>
      <c r="M46" s="156"/>
      <c r="N46" s="156"/>
      <c r="O46" s="156"/>
      <c r="P46" s="156"/>
      <c r="Q46" s="156"/>
      <c r="R46" s="156"/>
      <c r="S46" s="156"/>
      <c r="T46" s="156"/>
      <c r="U46" s="156"/>
      <c r="V46" s="156"/>
    </row>
    <row r="47" spans="1:22" ht="18.75" customHeight="1" x14ac:dyDescent="0.25">
      <c r="A47" s="310"/>
      <c r="B47" s="311"/>
      <c r="C47" s="312"/>
      <c r="D47" s="156"/>
      <c r="E47" s="156"/>
      <c r="F47" s="156"/>
      <c r="G47" s="156"/>
      <c r="H47" s="156"/>
      <c r="I47" s="156"/>
      <c r="J47" s="156"/>
      <c r="K47" s="156"/>
      <c r="L47" s="156"/>
      <c r="M47" s="156"/>
      <c r="N47" s="156"/>
      <c r="O47" s="156"/>
      <c r="P47" s="156"/>
      <c r="Q47" s="156"/>
      <c r="R47" s="156"/>
      <c r="S47" s="156"/>
      <c r="T47" s="156"/>
      <c r="U47" s="156"/>
      <c r="V47" s="156"/>
    </row>
    <row r="48" spans="1:22" ht="75.75" customHeight="1" x14ac:dyDescent="0.25">
      <c r="A48" s="146" t="s">
        <v>464</v>
      </c>
      <c r="B48" s="148" t="s">
        <v>477</v>
      </c>
      <c r="C48" s="99" t="str">
        <f>CONCATENATE(ROUND('6.2. Паспорт фин осв ввод'!AC24,2)," млн.рублей")</f>
        <v>2,25 млн.рублей</v>
      </c>
      <c r="D48" s="156"/>
      <c r="E48" s="156"/>
      <c r="F48" s="156"/>
      <c r="G48" s="156"/>
      <c r="H48" s="156"/>
      <c r="I48" s="156"/>
      <c r="J48" s="156"/>
      <c r="K48" s="156"/>
      <c r="L48" s="156"/>
      <c r="M48" s="156"/>
      <c r="N48" s="156"/>
      <c r="O48" s="156"/>
      <c r="P48" s="156"/>
      <c r="Q48" s="156"/>
      <c r="R48" s="156"/>
      <c r="S48" s="156"/>
      <c r="T48" s="156"/>
      <c r="U48" s="156"/>
      <c r="V48" s="156"/>
    </row>
    <row r="49" spans="1:22" ht="71.25" customHeight="1" x14ac:dyDescent="0.25">
      <c r="A49" s="146" t="s">
        <v>432</v>
      </c>
      <c r="B49" s="148" t="s">
        <v>508</v>
      </c>
      <c r="C49" s="99" t="str">
        <f>CONCATENATE(ROUND('6.2. Паспорт фин осв ввод'!AC30,2)," млн.рублей")</f>
        <v>1,88 млн.рублей</v>
      </c>
      <c r="D49" s="156"/>
      <c r="E49" s="156"/>
      <c r="F49" s="156"/>
      <c r="G49" s="156"/>
      <c r="H49" s="156"/>
      <c r="I49" s="156"/>
      <c r="J49" s="156"/>
      <c r="K49" s="156"/>
      <c r="L49" s="156"/>
      <c r="M49" s="156"/>
      <c r="N49" s="156"/>
      <c r="O49" s="156"/>
      <c r="P49" s="156"/>
      <c r="Q49" s="156"/>
      <c r="R49" s="156"/>
      <c r="S49" s="156"/>
      <c r="T49" s="156"/>
      <c r="U49" s="156"/>
      <c r="V49" s="156"/>
    </row>
    <row r="50" spans="1:22"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row>
    <row r="51" spans="1:22"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row>
    <row r="52" spans="1:22"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row>
    <row r="53" spans="1:22"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row>
    <row r="54" spans="1:22"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row>
    <row r="55" spans="1:22"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row>
    <row r="56" spans="1:22"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row>
    <row r="57" spans="1:22"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row>
    <row r="58" spans="1:22"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row>
    <row r="59" spans="1:22"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row>
    <row r="60" spans="1:22"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row>
    <row r="61" spans="1:22"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row>
    <row r="62" spans="1:22"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row>
    <row r="63" spans="1:22"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row>
    <row r="64" spans="1:22"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row>
    <row r="65" spans="1:22"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row>
    <row r="66" spans="1:22"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row>
    <row r="67" spans="1:22"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row>
    <row r="68" spans="1:22"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row>
    <row r="69" spans="1:22"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row>
    <row r="70" spans="1:22"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row>
    <row r="71" spans="1:22"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row>
    <row r="72" spans="1:22"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row>
    <row r="73" spans="1:22"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row>
    <row r="74" spans="1:22"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row>
    <row r="75" spans="1:22"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row>
    <row r="76" spans="1:22"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row>
    <row r="77" spans="1:22"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row>
    <row r="78" spans="1:22"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row>
    <row r="79" spans="1:22"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row>
    <row r="80" spans="1:22"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row>
    <row r="81" spans="1:22"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row>
    <row r="82" spans="1:22"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row>
    <row r="83" spans="1:22"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row>
    <row r="84" spans="1:22"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row>
    <row r="85" spans="1:22"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row>
    <row r="86" spans="1:22"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row>
    <row r="87" spans="1:22"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row>
    <row r="88" spans="1:22"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row>
    <row r="89" spans="1:22"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row>
    <row r="90" spans="1:22"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row>
    <row r="91" spans="1:22"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row>
    <row r="92" spans="1:22"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row>
    <row r="93" spans="1:22"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row>
    <row r="94" spans="1:22"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row>
    <row r="95" spans="1:22"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row>
    <row r="96" spans="1:22"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row>
    <row r="97" spans="1:22"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row>
    <row r="98" spans="1:22"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row>
    <row r="99" spans="1:22"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row>
    <row r="100" spans="1:22"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row>
    <row r="101" spans="1:22"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row>
    <row r="102" spans="1:22"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row>
    <row r="103" spans="1:22"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row>
    <row r="104" spans="1:22"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row>
    <row r="105" spans="1:22"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row>
    <row r="106" spans="1:22"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row>
    <row r="107" spans="1:22"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row>
    <row r="108" spans="1:22"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row>
    <row r="109" spans="1:22"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row>
    <row r="110" spans="1:22"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row>
    <row r="111" spans="1:22"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row>
    <row r="112" spans="1:22"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row>
    <row r="113" spans="1:22"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row>
    <row r="114" spans="1:22"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row>
    <row r="115" spans="1:22"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row>
    <row r="116" spans="1:22"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row>
    <row r="117" spans="1:22"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row>
    <row r="118" spans="1:22"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row>
    <row r="119" spans="1:22"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row>
    <row r="120" spans="1:22"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row>
    <row r="121" spans="1:22"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row>
    <row r="122" spans="1:22"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row>
    <row r="123" spans="1:22"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row>
    <row r="124" spans="1:22"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row>
    <row r="125" spans="1:22"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row>
    <row r="126" spans="1:22"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row>
    <row r="127" spans="1:22"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row>
    <row r="128" spans="1:22"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row>
    <row r="129" spans="1:22"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row>
    <row r="130" spans="1:22"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row>
    <row r="131" spans="1:22"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row>
    <row r="132" spans="1:22"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row>
    <row r="133" spans="1:22"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row>
    <row r="134" spans="1:22"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row>
    <row r="135" spans="1:22"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row>
    <row r="136" spans="1:22"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row>
    <row r="137" spans="1:22"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row>
    <row r="138" spans="1:22"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row>
    <row r="139" spans="1:22"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row>
    <row r="140" spans="1:22"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row>
    <row r="141" spans="1:22"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row>
    <row r="142" spans="1:22"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row>
    <row r="143" spans="1:22"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row>
    <row r="144" spans="1:22"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row>
    <row r="145" spans="1:22"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row>
    <row r="146" spans="1:22"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row>
    <row r="147" spans="1:22"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row>
    <row r="148" spans="1:22"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row>
    <row r="149" spans="1:22"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row>
    <row r="150" spans="1:22"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row>
    <row r="151" spans="1:22"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row>
    <row r="152" spans="1:22"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row>
    <row r="153" spans="1:22"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row>
    <row r="154" spans="1:22"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row>
    <row r="155" spans="1:22"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row>
    <row r="156" spans="1:22"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row>
    <row r="157" spans="1:22"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row>
    <row r="158" spans="1:22"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row>
    <row r="159" spans="1:22"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row>
    <row r="160" spans="1:22"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row>
    <row r="161" spans="1:22"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row>
    <row r="162" spans="1:22"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row>
    <row r="163" spans="1:22"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row>
    <row r="164" spans="1:22"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row>
    <row r="165" spans="1:22"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row>
    <row r="166" spans="1:22"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row>
    <row r="167" spans="1:22"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row>
    <row r="168" spans="1:22"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row>
    <row r="169" spans="1:22"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row>
    <row r="170" spans="1:22"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row>
    <row r="171" spans="1:22"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row>
    <row r="172" spans="1:22"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row>
    <row r="173" spans="1:22"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row>
    <row r="174" spans="1:22"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row>
    <row r="175" spans="1:22"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row>
    <row r="176" spans="1:22"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row>
    <row r="177" spans="1:22"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row>
    <row r="178" spans="1:22"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row>
    <row r="179" spans="1:22"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row>
    <row r="180" spans="1:22"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row>
    <row r="181" spans="1:22"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row>
    <row r="182" spans="1:22"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row>
    <row r="183" spans="1:22"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row>
    <row r="184" spans="1:22"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row>
    <row r="185" spans="1:22"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row>
    <row r="186" spans="1:22"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row>
    <row r="187" spans="1:22"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row>
    <row r="188" spans="1:22"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row>
    <row r="189" spans="1:22"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row>
    <row r="190" spans="1:22"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row>
    <row r="191" spans="1:22"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row>
    <row r="192" spans="1:22"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row>
    <row r="193" spans="1:22"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row>
    <row r="194" spans="1:22"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row>
    <row r="195" spans="1:22"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row>
    <row r="196" spans="1:22"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row>
    <row r="197" spans="1:22"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row>
    <row r="198" spans="1:22"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row>
    <row r="199" spans="1:22"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row>
    <row r="200" spans="1:22"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row>
    <row r="201" spans="1:22"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row>
    <row r="202" spans="1:22"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row>
    <row r="203" spans="1:22"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row>
    <row r="204" spans="1:22"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row>
    <row r="205" spans="1:22"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row>
    <row r="206" spans="1:22"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row>
    <row r="207" spans="1:22"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row>
    <row r="208" spans="1:22"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row>
    <row r="209" spans="1:22"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row>
    <row r="210" spans="1:22"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row>
    <row r="211" spans="1:22"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row>
    <row r="212" spans="1:22"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row>
    <row r="213" spans="1:22"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row>
    <row r="214" spans="1:22"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row>
    <row r="215" spans="1:22"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row>
    <row r="216" spans="1:22"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row>
    <row r="217" spans="1:22"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row>
    <row r="218" spans="1:22"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row>
    <row r="219" spans="1:22"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row>
    <row r="220" spans="1:22"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row>
    <row r="221" spans="1:22"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row>
    <row r="222" spans="1:22"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row>
    <row r="223" spans="1:22"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row>
    <row r="224" spans="1:22"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row>
    <row r="225" spans="1:22"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row>
    <row r="226" spans="1:22"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row>
    <row r="227" spans="1:22"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row>
    <row r="228" spans="1:22"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row>
    <row r="229" spans="1:22"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row>
    <row r="230" spans="1:22"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row>
    <row r="231" spans="1:22"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row>
    <row r="232" spans="1:22"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row>
    <row r="233" spans="1:22"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row>
    <row r="234" spans="1:22"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row>
    <row r="235" spans="1:22"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row>
    <row r="236" spans="1:22"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row>
    <row r="237" spans="1:22"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row>
    <row r="238" spans="1:22"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row>
    <row r="239" spans="1:22"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row>
    <row r="240" spans="1:22"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row>
    <row r="241" spans="1:22"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row>
    <row r="242" spans="1:22"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row>
    <row r="243" spans="1:22"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row>
    <row r="244" spans="1:22"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row>
    <row r="245" spans="1:22"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row>
    <row r="246" spans="1:22"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row>
    <row r="247" spans="1:22"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row>
    <row r="248" spans="1:22"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row>
    <row r="249" spans="1:22"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row>
    <row r="250" spans="1:22"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row>
    <row r="251" spans="1:22"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row>
    <row r="252" spans="1:22"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row>
    <row r="253" spans="1:22"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row>
    <row r="254" spans="1:22"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row>
    <row r="255" spans="1:22"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row>
    <row r="256" spans="1:22"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row>
    <row r="257" spans="1:22"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row>
    <row r="258" spans="1:22"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row>
    <row r="259" spans="1:22"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row>
    <row r="260" spans="1:22"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row>
    <row r="261" spans="1:22"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row>
    <row r="262" spans="1:22"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row>
    <row r="263" spans="1:22"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row>
    <row r="264" spans="1:22"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row>
    <row r="265" spans="1:22"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row>
    <row r="266" spans="1:22"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row>
    <row r="267" spans="1:22"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row>
    <row r="268" spans="1:22"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row>
    <row r="269" spans="1:22"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row>
    <row r="270" spans="1:22"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row>
    <row r="271" spans="1:22"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row>
    <row r="272" spans="1:22"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row>
    <row r="273" spans="1:22"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row>
    <row r="274" spans="1:22"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row>
    <row r="275" spans="1:22"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row>
    <row r="276" spans="1:22"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row>
    <row r="277" spans="1:22"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row>
    <row r="278" spans="1:22"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row>
    <row r="279" spans="1:22"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row>
    <row r="280" spans="1:22"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row>
    <row r="281" spans="1:22"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row>
    <row r="282" spans="1:22"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row>
    <row r="283" spans="1:22"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row>
    <row r="284" spans="1:22"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row>
    <row r="285" spans="1:22"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row>
    <row r="286" spans="1:22"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row>
    <row r="287" spans="1:22"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row>
    <row r="288" spans="1:22"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row>
    <row r="289" spans="1:22"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row>
    <row r="290" spans="1:22"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row>
    <row r="291" spans="1:22"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row>
    <row r="292" spans="1:22"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row>
    <row r="293" spans="1:22"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row>
    <row r="294" spans="1:22"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row>
    <row r="295" spans="1:22"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row>
    <row r="296" spans="1:22"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row>
    <row r="297" spans="1:22"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row>
    <row r="298" spans="1:22"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row>
    <row r="299" spans="1:22"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row>
    <row r="300" spans="1:22"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row>
    <row r="301" spans="1:22"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row>
    <row r="302" spans="1:22"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row>
    <row r="303" spans="1:22"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row>
    <row r="304" spans="1:22"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row>
    <row r="305" spans="1:22"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row>
    <row r="306" spans="1:22"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row>
    <row r="307" spans="1:22"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row>
    <row r="308" spans="1:22"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row>
    <row r="309" spans="1:22"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row>
    <row r="310" spans="1:22"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row>
    <row r="311" spans="1:22"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row>
    <row r="312" spans="1:22"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row>
    <row r="313" spans="1:22"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row>
    <row r="314" spans="1:22"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row>
    <row r="315" spans="1:22"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row>
    <row r="316" spans="1:22"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row>
    <row r="317" spans="1:22"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row>
    <row r="318" spans="1:22"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row>
    <row r="319" spans="1:22"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row>
    <row r="320" spans="1:22"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row>
    <row r="321" spans="1:22"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row>
    <row r="322" spans="1:22"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row>
    <row r="323" spans="1:22"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row>
    <row r="324" spans="1:22"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row>
    <row r="325" spans="1:22"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row>
    <row r="326" spans="1:22"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row>
    <row r="327" spans="1:22"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row>
    <row r="328" spans="1:22"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row>
    <row r="329" spans="1:22"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row>
    <row r="330" spans="1:22"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row>
    <row r="331" spans="1:22"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row>
    <row r="332" spans="1:22"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row>
    <row r="333" spans="1:22"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row>
    <row r="334" spans="1:22"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row>
    <row r="335" spans="1:22"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row>
    <row r="336" spans="1:22"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row>
    <row r="337" spans="1:22"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row>
    <row r="338" spans="1:22"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10" zoomScale="60" workbookViewId="0">
      <selection activeCell="A9" sqref="A9:S9"/>
    </sheetView>
  </sheetViews>
  <sheetFormatPr defaultColWidth="9.140625"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row>
    <row r="5" spans="1:28" s="2" customFormat="1" ht="15.75" x14ac:dyDescent="0.2">
      <c r="A5" s="132"/>
    </row>
    <row r="6" spans="1:28" s="2" customFormat="1" ht="18.75" x14ac:dyDescent="0.2">
      <c r="A6" s="317" t="s">
        <v>7</v>
      </c>
      <c r="B6" s="317"/>
      <c r="C6" s="317"/>
      <c r="D6" s="317"/>
      <c r="E6" s="317"/>
      <c r="F6" s="317"/>
      <c r="G6" s="317"/>
      <c r="H6" s="317"/>
      <c r="I6" s="317"/>
      <c r="J6" s="317"/>
      <c r="K6" s="317"/>
      <c r="L6" s="317"/>
      <c r="M6" s="317"/>
      <c r="N6" s="317"/>
      <c r="O6" s="317"/>
      <c r="P6" s="317"/>
      <c r="Q6" s="317"/>
      <c r="R6" s="317"/>
      <c r="S6" s="317"/>
      <c r="T6" s="105"/>
      <c r="U6" s="105"/>
      <c r="V6" s="105"/>
      <c r="W6" s="105"/>
      <c r="X6" s="105"/>
      <c r="Y6" s="105"/>
      <c r="Z6" s="105"/>
      <c r="AA6" s="105"/>
      <c r="AB6" s="105"/>
    </row>
    <row r="7" spans="1:28" s="2" customFormat="1" ht="18.75" x14ac:dyDescent="0.2">
      <c r="A7" s="317"/>
      <c r="B7" s="317"/>
      <c r="C7" s="317"/>
      <c r="D7" s="317"/>
      <c r="E7" s="317"/>
      <c r="F7" s="317"/>
      <c r="G7" s="317"/>
      <c r="H7" s="317"/>
      <c r="I7" s="317"/>
      <c r="J7" s="317"/>
      <c r="K7" s="317"/>
      <c r="L7" s="317"/>
      <c r="M7" s="317"/>
      <c r="N7" s="317"/>
      <c r="O7" s="317"/>
      <c r="P7" s="317"/>
      <c r="Q7" s="317"/>
      <c r="R7" s="317"/>
      <c r="S7" s="317"/>
      <c r="T7" s="105"/>
      <c r="U7" s="105"/>
      <c r="V7" s="105"/>
      <c r="W7" s="105"/>
      <c r="X7" s="105"/>
      <c r="Y7" s="105"/>
      <c r="Z7" s="105"/>
      <c r="AA7" s="105"/>
      <c r="AB7" s="105"/>
    </row>
    <row r="8" spans="1:28" s="2" customFormat="1" ht="18.75" x14ac:dyDescent="0.2">
      <c r="A8" s="321" t="str">
        <f>'1. паспорт местоположение'!A9:C9</f>
        <v>Акционерное общество "Россети Янтарь" ДЗО  ПАО "Россети"</v>
      </c>
      <c r="B8" s="321"/>
      <c r="C8" s="321"/>
      <c r="D8" s="321"/>
      <c r="E8" s="321"/>
      <c r="F8" s="321"/>
      <c r="G8" s="321"/>
      <c r="H8" s="321"/>
      <c r="I8" s="321"/>
      <c r="J8" s="321"/>
      <c r="K8" s="321"/>
      <c r="L8" s="321"/>
      <c r="M8" s="321"/>
      <c r="N8" s="321"/>
      <c r="O8" s="321"/>
      <c r="P8" s="321"/>
      <c r="Q8" s="321"/>
      <c r="R8" s="321"/>
      <c r="S8" s="321"/>
      <c r="T8" s="105"/>
      <c r="U8" s="105"/>
      <c r="V8" s="105"/>
      <c r="W8" s="105"/>
      <c r="X8" s="105"/>
      <c r="Y8" s="105"/>
      <c r="Z8" s="105"/>
      <c r="AA8" s="105"/>
      <c r="AB8" s="105"/>
    </row>
    <row r="9" spans="1:28" s="2" customFormat="1" ht="18.75" x14ac:dyDescent="0.2">
      <c r="A9" s="314" t="s">
        <v>6</v>
      </c>
      <c r="B9" s="314"/>
      <c r="C9" s="314"/>
      <c r="D9" s="314"/>
      <c r="E9" s="314"/>
      <c r="F9" s="314"/>
      <c r="G9" s="314"/>
      <c r="H9" s="314"/>
      <c r="I9" s="314"/>
      <c r="J9" s="314"/>
      <c r="K9" s="314"/>
      <c r="L9" s="314"/>
      <c r="M9" s="314"/>
      <c r="N9" s="314"/>
      <c r="O9" s="314"/>
      <c r="P9" s="314"/>
      <c r="Q9" s="314"/>
      <c r="R9" s="314"/>
      <c r="S9" s="314"/>
      <c r="T9" s="105"/>
      <c r="U9" s="105"/>
      <c r="V9" s="105"/>
      <c r="W9" s="105"/>
      <c r="X9" s="105"/>
      <c r="Y9" s="105"/>
      <c r="Z9" s="105"/>
      <c r="AA9" s="105"/>
      <c r="AB9" s="105"/>
    </row>
    <row r="10" spans="1:28" s="2" customFormat="1" ht="18.75" x14ac:dyDescent="0.2">
      <c r="A10" s="317"/>
      <c r="B10" s="317"/>
      <c r="C10" s="317"/>
      <c r="D10" s="317"/>
      <c r="E10" s="317"/>
      <c r="F10" s="317"/>
      <c r="G10" s="317"/>
      <c r="H10" s="317"/>
      <c r="I10" s="317"/>
      <c r="J10" s="317"/>
      <c r="K10" s="317"/>
      <c r="L10" s="317"/>
      <c r="M10" s="317"/>
      <c r="N10" s="317"/>
      <c r="O10" s="317"/>
      <c r="P10" s="317"/>
      <c r="Q10" s="317"/>
      <c r="R10" s="317"/>
      <c r="S10" s="317"/>
      <c r="T10" s="105"/>
      <c r="U10" s="105"/>
      <c r="V10" s="105"/>
      <c r="W10" s="105"/>
      <c r="X10" s="105"/>
      <c r="Y10" s="105"/>
      <c r="Z10" s="105"/>
      <c r="AA10" s="105"/>
      <c r="AB10" s="105"/>
    </row>
    <row r="11" spans="1:28" s="2" customFormat="1" ht="18.75" x14ac:dyDescent="0.2">
      <c r="A11" s="321" t="str">
        <f>'1. паспорт местоположение'!A12:C12</f>
        <v>O_24-0793</v>
      </c>
      <c r="B11" s="321"/>
      <c r="C11" s="321"/>
      <c r="D11" s="321"/>
      <c r="E11" s="321"/>
      <c r="F11" s="321"/>
      <c r="G11" s="321"/>
      <c r="H11" s="321"/>
      <c r="I11" s="321"/>
      <c r="J11" s="321"/>
      <c r="K11" s="321"/>
      <c r="L11" s="321"/>
      <c r="M11" s="321"/>
      <c r="N11" s="321"/>
      <c r="O11" s="321"/>
      <c r="P11" s="321"/>
      <c r="Q11" s="321"/>
      <c r="R11" s="321"/>
      <c r="S11" s="321"/>
      <c r="T11" s="105"/>
      <c r="U11" s="105"/>
      <c r="V11" s="105"/>
      <c r="W11" s="105"/>
      <c r="X11" s="105"/>
      <c r="Y11" s="105"/>
      <c r="Z11" s="105"/>
      <c r="AA11" s="105"/>
      <c r="AB11" s="105"/>
    </row>
    <row r="12" spans="1:28" s="2" customFormat="1" ht="18.75" x14ac:dyDescent="0.2">
      <c r="A12" s="314" t="s">
        <v>5</v>
      </c>
      <c r="B12" s="314"/>
      <c r="C12" s="314"/>
      <c r="D12" s="314"/>
      <c r="E12" s="314"/>
      <c r="F12" s="314"/>
      <c r="G12" s="314"/>
      <c r="H12" s="314"/>
      <c r="I12" s="314"/>
      <c r="J12" s="314"/>
      <c r="K12" s="314"/>
      <c r="L12" s="314"/>
      <c r="M12" s="314"/>
      <c r="N12" s="314"/>
      <c r="O12" s="314"/>
      <c r="P12" s="314"/>
      <c r="Q12" s="314"/>
      <c r="R12" s="314"/>
      <c r="S12" s="314"/>
      <c r="T12" s="105"/>
      <c r="U12" s="105"/>
      <c r="V12" s="105"/>
      <c r="W12" s="105"/>
      <c r="X12" s="105"/>
      <c r="Y12" s="105"/>
      <c r="Z12" s="105"/>
      <c r="AA12" s="105"/>
      <c r="AB12" s="105"/>
    </row>
    <row r="13" spans="1:28" s="136"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35"/>
      <c r="U13" s="135"/>
      <c r="V13" s="135"/>
      <c r="W13" s="135"/>
      <c r="X13" s="135"/>
      <c r="Y13" s="135"/>
      <c r="Z13" s="135"/>
      <c r="AA13" s="135"/>
      <c r="AB13" s="135"/>
    </row>
    <row r="14" spans="1:28" s="137" customFormat="1" ht="12" x14ac:dyDescent="0.2">
      <c r="A14" s="321" t="str">
        <f>'1. паспорт местоположение'!A15:C15</f>
        <v>Строительство ЛЭП 0,4 кВ протяженностью 2,16 км с установкой 10 электрозарядных станций в 2024 году для электромобилей на территории Калининградской области</v>
      </c>
      <c r="B14" s="321"/>
      <c r="C14" s="321"/>
      <c r="D14" s="321"/>
      <c r="E14" s="321"/>
      <c r="F14" s="321"/>
      <c r="G14" s="321"/>
      <c r="H14" s="321"/>
      <c r="I14" s="321"/>
      <c r="J14" s="321"/>
      <c r="K14" s="321"/>
      <c r="L14" s="321"/>
      <c r="M14" s="321"/>
      <c r="N14" s="321"/>
      <c r="O14" s="321"/>
      <c r="P14" s="321"/>
      <c r="Q14" s="321"/>
      <c r="R14" s="321"/>
      <c r="S14" s="321"/>
      <c r="T14" s="133"/>
      <c r="U14" s="133"/>
      <c r="V14" s="133"/>
      <c r="W14" s="133"/>
      <c r="X14" s="133"/>
      <c r="Y14" s="133"/>
      <c r="Z14" s="133"/>
      <c r="AA14" s="133"/>
      <c r="AB14" s="133"/>
    </row>
    <row r="15" spans="1:28" s="137" customFormat="1" ht="15" customHeight="1" x14ac:dyDescent="0.2">
      <c r="A15" s="314" t="s">
        <v>4</v>
      </c>
      <c r="B15" s="314"/>
      <c r="C15" s="314"/>
      <c r="D15" s="314"/>
      <c r="E15" s="314"/>
      <c r="F15" s="314"/>
      <c r="G15" s="314"/>
      <c r="H15" s="314"/>
      <c r="I15" s="314"/>
      <c r="J15" s="314"/>
      <c r="K15" s="314"/>
      <c r="L15" s="314"/>
      <c r="M15" s="314"/>
      <c r="N15" s="314"/>
      <c r="O15" s="314"/>
      <c r="P15" s="314"/>
      <c r="Q15" s="314"/>
      <c r="R15" s="314"/>
      <c r="S15" s="314"/>
      <c r="T15" s="134"/>
      <c r="U15" s="134"/>
      <c r="V15" s="134"/>
      <c r="W15" s="134"/>
      <c r="X15" s="134"/>
      <c r="Y15" s="134"/>
      <c r="Z15" s="134"/>
      <c r="AA15" s="134"/>
      <c r="AB15" s="134"/>
    </row>
    <row r="16" spans="1:28" s="137"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138"/>
      <c r="U16" s="138"/>
      <c r="V16" s="138"/>
      <c r="W16" s="138"/>
      <c r="X16" s="138"/>
      <c r="Y16" s="138"/>
    </row>
    <row r="17" spans="1:28" s="137" customFormat="1" ht="45.75" customHeight="1" x14ac:dyDescent="0.2">
      <c r="A17" s="315" t="s">
        <v>441</v>
      </c>
      <c r="B17" s="315"/>
      <c r="C17" s="315"/>
      <c r="D17" s="315"/>
      <c r="E17" s="315"/>
      <c r="F17" s="315"/>
      <c r="G17" s="315"/>
      <c r="H17" s="315"/>
      <c r="I17" s="315"/>
      <c r="J17" s="315"/>
      <c r="K17" s="315"/>
      <c r="L17" s="315"/>
      <c r="M17" s="315"/>
      <c r="N17" s="315"/>
      <c r="O17" s="315"/>
      <c r="P17" s="315"/>
      <c r="Q17" s="315"/>
      <c r="R17" s="315"/>
      <c r="S17" s="315"/>
      <c r="T17" s="139"/>
      <c r="U17" s="139"/>
      <c r="V17" s="139"/>
      <c r="W17" s="139"/>
      <c r="X17" s="139"/>
      <c r="Y17" s="139"/>
      <c r="Z17" s="139"/>
      <c r="AA17" s="139"/>
      <c r="AB17" s="139"/>
    </row>
    <row r="18" spans="1:28" s="137"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138"/>
      <c r="U18" s="138"/>
      <c r="V18" s="138"/>
      <c r="W18" s="138"/>
      <c r="X18" s="138"/>
      <c r="Y18" s="138"/>
    </row>
    <row r="19" spans="1:28" s="137" customFormat="1" ht="54" customHeight="1" x14ac:dyDescent="0.2">
      <c r="A19" s="320" t="s">
        <v>3</v>
      </c>
      <c r="B19" s="320" t="s">
        <v>94</v>
      </c>
      <c r="C19" s="322" t="s">
        <v>336</v>
      </c>
      <c r="D19" s="320" t="s">
        <v>335</v>
      </c>
      <c r="E19" s="320" t="s">
        <v>93</v>
      </c>
      <c r="F19" s="320" t="s">
        <v>92</v>
      </c>
      <c r="G19" s="320" t="s">
        <v>331</v>
      </c>
      <c r="H19" s="320" t="s">
        <v>91</v>
      </c>
      <c r="I19" s="320" t="s">
        <v>90</v>
      </c>
      <c r="J19" s="320" t="s">
        <v>89</v>
      </c>
      <c r="K19" s="320" t="s">
        <v>88</v>
      </c>
      <c r="L19" s="320" t="s">
        <v>87</v>
      </c>
      <c r="M19" s="320" t="s">
        <v>86</v>
      </c>
      <c r="N19" s="320" t="s">
        <v>85</v>
      </c>
      <c r="O19" s="320" t="s">
        <v>84</v>
      </c>
      <c r="P19" s="320" t="s">
        <v>83</v>
      </c>
      <c r="Q19" s="320" t="s">
        <v>334</v>
      </c>
      <c r="R19" s="320"/>
      <c r="S19" s="324" t="s">
        <v>435</v>
      </c>
      <c r="T19" s="138"/>
      <c r="U19" s="138"/>
      <c r="V19" s="138"/>
      <c r="W19" s="138"/>
      <c r="X19" s="138"/>
      <c r="Y19" s="138"/>
    </row>
    <row r="20" spans="1:28" s="137" customFormat="1" ht="180.75" customHeight="1" x14ac:dyDescent="0.2">
      <c r="A20" s="320"/>
      <c r="B20" s="320"/>
      <c r="C20" s="323"/>
      <c r="D20" s="320"/>
      <c r="E20" s="320"/>
      <c r="F20" s="320"/>
      <c r="G20" s="320"/>
      <c r="H20" s="320"/>
      <c r="I20" s="320"/>
      <c r="J20" s="320"/>
      <c r="K20" s="320"/>
      <c r="L20" s="320"/>
      <c r="M20" s="320"/>
      <c r="N20" s="320"/>
      <c r="O20" s="320"/>
      <c r="P20" s="320"/>
      <c r="Q20" s="228" t="s">
        <v>332</v>
      </c>
      <c r="R20" s="229" t="s">
        <v>333</v>
      </c>
      <c r="S20" s="324"/>
      <c r="T20" s="144"/>
      <c r="U20" s="144"/>
      <c r="V20" s="144"/>
      <c r="W20" s="144"/>
      <c r="X20" s="144"/>
      <c r="Y20" s="144"/>
      <c r="Z20" s="145"/>
      <c r="AA20" s="145"/>
      <c r="AB20" s="145"/>
    </row>
    <row r="21" spans="1:28" s="137" customFormat="1" ht="18.75" x14ac:dyDescent="0.2">
      <c r="A21" s="228">
        <v>1</v>
      </c>
      <c r="B21" s="230">
        <v>2</v>
      </c>
      <c r="C21" s="228">
        <v>3</v>
      </c>
      <c r="D21" s="230">
        <v>4</v>
      </c>
      <c r="E21" s="228">
        <v>5</v>
      </c>
      <c r="F21" s="230">
        <v>6</v>
      </c>
      <c r="G21" s="228">
        <v>7</v>
      </c>
      <c r="H21" s="230">
        <v>8</v>
      </c>
      <c r="I21" s="228">
        <v>9</v>
      </c>
      <c r="J21" s="230">
        <v>10</v>
      </c>
      <c r="K21" s="228">
        <v>11</v>
      </c>
      <c r="L21" s="230">
        <v>12</v>
      </c>
      <c r="M21" s="228">
        <v>13</v>
      </c>
      <c r="N21" s="230">
        <v>14</v>
      </c>
      <c r="O21" s="228">
        <v>15</v>
      </c>
      <c r="P21" s="230">
        <v>16</v>
      </c>
      <c r="Q21" s="228">
        <v>17</v>
      </c>
      <c r="R21" s="230">
        <v>18</v>
      </c>
      <c r="S21" s="228">
        <v>19</v>
      </c>
      <c r="T21" s="144"/>
      <c r="U21" s="144"/>
      <c r="V21" s="144"/>
      <c r="W21" s="144"/>
      <c r="X21" s="144"/>
      <c r="Y21" s="144"/>
      <c r="Z21" s="145"/>
      <c r="AA21" s="145"/>
      <c r="AB21" s="145"/>
    </row>
    <row r="22" spans="1:28" s="137" customFormat="1" ht="18.75" x14ac:dyDescent="0.2">
      <c r="A22" s="3" t="s">
        <v>330</v>
      </c>
      <c r="B22" s="3" t="s">
        <v>330</v>
      </c>
      <c r="C22" s="3" t="s">
        <v>330</v>
      </c>
      <c r="D22" s="3" t="s">
        <v>330</v>
      </c>
      <c r="E22" s="3" t="s">
        <v>330</v>
      </c>
      <c r="F22" s="3" t="s">
        <v>330</v>
      </c>
      <c r="G22" s="3" t="s">
        <v>330</v>
      </c>
      <c r="H22" s="3" t="s">
        <v>330</v>
      </c>
      <c r="I22" s="3" t="s">
        <v>330</v>
      </c>
      <c r="J22" s="3" t="s">
        <v>330</v>
      </c>
      <c r="K22" s="3" t="s">
        <v>330</v>
      </c>
      <c r="L22" s="3" t="s">
        <v>330</v>
      </c>
      <c r="M22" s="3" t="s">
        <v>330</v>
      </c>
      <c r="N22" s="3" t="s">
        <v>330</v>
      </c>
      <c r="O22" s="3" t="s">
        <v>330</v>
      </c>
      <c r="P22" s="3" t="s">
        <v>330</v>
      </c>
      <c r="Q22" s="3" t="s">
        <v>330</v>
      </c>
      <c r="R22" s="100" t="s">
        <v>330</v>
      </c>
      <c r="S22" s="100" t="s">
        <v>330</v>
      </c>
      <c r="T22" s="144"/>
      <c r="U22" s="144"/>
      <c r="V22" s="144"/>
      <c r="W22" s="144"/>
      <c r="X22" s="145"/>
      <c r="Y22" s="145"/>
      <c r="Z22" s="145"/>
      <c r="AA22" s="145"/>
      <c r="AB22" s="145"/>
    </row>
    <row r="23" spans="1:28" ht="20.25" customHeight="1" x14ac:dyDescent="0.25">
      <c r="A23" s="231"/>
      <c r="B23" s="230" t="s">
        <v>329</v>
      </c>
      <c r="C23" s="230"/>
      <c r="D23" s="230"/>
      <c r="E23" s="231" t="s">
        <v>330</v>
      </c>
      <c r="F23" s="231" t="s">
        <v>330</v>
      </c>
      <c r="G23" s="231" t="s">
        <v>330</v>
      </c>
      <c r="H23" s="231"/>
      <c r="I23" s="231"/>
      <c r="J23" s="231"/>
      <c r="K23" s="231"/>
      <c r="L23" s="231"/>
      <c r="M23" s="231"/>
      <c r="N23" s="231"/>
      <c r="O23" s="231"/>
      <c r="P23" s="231"/>
      <c r="Q23" s="232"/>
      <c r="R23" s="233"/>
      <c r="S23" s="233"/>
      <c r="T23" s="156"/>
      <c r="U23" s="156"/>
      <c r="V23" s="156"/>
      <c r="W23" s="156"/>
      <c r="X23" s="156"/>
      <c r="Y23" s="156"/>
      <c r="Z23" s="156"/>
      <c r="AA23" s="156"/>
      <c r="AB23" s="156"/>
    </row>
    <row r="24" spans="1:28"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c r="AA24" s="156"/>
      <c r="AB24" s="156"/>
    </row>
    <row r="25" spans="1:28"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c r="AA25" s="156"/>
      <c r="AB25" s="156"/>
    </row>
    <row r="26" spans="1:28"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row>
    <row r="27" spans="1:28"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row>
    <row r="28" spans="1:28"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row>
    <row r="29" spans="1:28"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F10" zoomScale="80" zoomScaleNormal="60" zoomScaleSheetLayoutView="80" workbookViewId="0"/>
  </sheetViews>
  <sheetFormatPr defaultColWidth="10.7109375" defaultRowHeight="15.75" x14ac:dyDescent="0.25"/>
  <cols>
    <col min="1" max="1" width="9.5703125" style="7" customWidth="1"/>
    <col min="2" max="2" width="8.7109375" style="7" customWidth="1"/>
    <col min="3" max="3" width="12.7109375" style="7" customWidth="1"/>
    <col min="4" max="4" width="16.140625" style="7" customWidth="1"/>
    <col min="5" max="5" width="11.140625" style="7" customWidth="1"/>
    <col min="6" max="6" width="11" style="7" customWidth="1"/>
    <col min="7" max="8" width="8.7109375" style="7" customWidth="1"/>
    <col min="9" max="9" width="7.28515625" style="7" customWidth="1"/>
    <col min="10" max="10" width="9.28515625" style="7" customWidth="1"/>
    <col min="11" max="11" width="10.28515625" style="7" customWidth="1"/>
    <col min="12" max="15" width="8.7109375" style="7" customWidth="1"/>
    <col min="16" max="16" width="19.42578125" style="7" customWidth="1"/>
    <col min="17" max="17" width="21.7109375" style="7" customWidth="1"/>
    <col min="18" max="18" width="22" style="7" customWidth="1"/>
    <col min="19" max="19" width="19.7109375" style="7" customWidth="1"/>
    <col min="20" max="20" width="18.42578125" style="7" customWidth="1"/>
    <col min="21" max="237" width="10.7109375" style="7"/>
    <col min="238" max="242" width="15.7109375" style="7" customWidth="1"/>
    <col min="243" max="246" width="12.7109375" style="7" customWidth="1"/>
    <col min="247" max="250" width="15.7109375" style="7" customWidth="1"/>
    <col min="251" max="251" width="22.85546875" style="7" customWidth="1"/>
    <col min="252" max="252" width="20.7109375" style="7" customWidth="1"/>
    <col min="253" max="253" width="16.7109375" style="7" customWidth="1"/>
    <col min="254" max="493" width="10.7109375" style="7"/>
    <col min="494" max="498" width="15.7109375" style="7" customWidth="1"/>
    <col min="499" max="502" width="12.7109375" style="7" customWidth="1"/>
    <col min="503" max="506" width="15.7109375" style="7" customWidth="1"/>
    <col min="507" max="507" width="22.85546875" style="7" customWidth="1"/>
    <col min="508" max="508" width="20.7109375" style="7" customWidth="1"/>
    <col min="509" max="509" width="16.7109375" style="7" customWidth="1"/>
    <col min="510" max="749" width="10.7109375" style="7"/>
    <col min="750" max="754" width="15.7109375" style="7" customWidth="1"/>
    <col min="755" max="758" width="12.7109375" style="7" customWidth="1"/>
    <col min="759" max="762" width="15.7109375" style="7" customWidth="1"/>
    <col min="763" max="763" width="22.85546875" style="7" customWidth="1"/>
    <col min="764" max="764" width="20.7109375" style="7" customWidth="1"/>
    <col min="765" max="765" width="16.7109375" style="7" customWidth="1"/>
    <col min="766" max="1005" width="10.7109375" style="7"/>
    <col min="1006" max="1010" width="15.7109375" style="7" customWidth="1"/>
    <col min="1011" max="1014" width="12.7109375" style="7" customWidth="1"/>
    <col min="1015" max="1018" width="15.7109375" style="7" customWidth="1"/>
    <col min="1019" max="1019" width="22.85546875" style="7" customWidth="1"/>
    <col min="1020" max="1020" width="20.7109375" style="7" customWidth="1"/>
    <col min="1021" max="1021" width="16.7109375" style="7" customWidth="1"/>
    <col min="1022" max="1261" width="10.7109375" style="7"/>
    <col min="1262" max="1266" width="15.7109375" style="7" customWidth="1"/>
    <col min="1267" max="1270" width="12.7109375" style="7" customWidth="1"/>
    <col min="1271" max="1274" width="15.7109375" style="7" customWidth="1"/>
    <col min="1275" max="1275" width="22.85546875" style="7" customWidth="1"/>
    <col min="1276" max="1276" width="20.7109375" style="7" customWidth="1"/>
    <col min="1277" max="1277" width="16.7109375" style="7" customWidth="1"/>
    <col min="1278" max="1517" width="10.7109375" style="7"/>
    <col min="1518" max="1522" width="15.7109375" style="7" customWidth="1"/>
    <col min="1523" max="1526" width="12.7109375" style="7" customWidth="1"/>
    <col min="1527" max="1530" width="15.7109375" style="7" customWidth="1"/>
    <col min="1531" max="1531" width="22.85546875" style="7" customWidth="1"/>
    <col min="1532" max="1532" width="20.7109375" style="7" customWidth="1"/>
    <col min="1533" max="1533" width="16.7109375" style="7" customWidth="1"/>
    <col min="1534" max="1773" width="10.7109375" style="7"/>
    <col min="1774" max="1778" width="15.7109375" style="7" customWidth="1"/>
    <col min="1779" max="1782" width="12.7109375" style="7" customWidth="1"/>
    <col min="1783" max="1786" width="15.7109375" style="7" customWidth="1"/>
    <col min="1787" max="1787" width="22.85546875" style="7" customWidth="1"/>
    <col min="1788" max="1788" width="20.7109375" style="7" customWidth="1"/>
    <col min="1789" max="1789" width="16.7109375" style="7" customWidth="1"/>
    <col min="1790" max="2029" width="10.7109375" style="7"/>
    <col min="2030" max="2034" width="15.7109375" style="7" customWidth="1"/>
    <col min="2035" max="2038" width="12.7109375" style="7" customWidth="1"/>
    <col min="2039" max="2042" width="15.7109375" style="7" customWidth="1"/>
    <col min="2043" max="2043" width="22.85546875" style="7" customWidth="1"/>
    <col min="2044" max="2044" width="20.7109375" style="7" customWidth="1"/>
    <col min="2045" max="2045" width="16.7109375" style="7" customWidth="1"/>
    <col min="2046" max="2285" width="10.7109375" style="7"/>
    <col min="2286" max="2290" width="15.7109375" style="7" customWidth="1"/>
    <col min="2291" max="2294" width="12.7109375" style="7" customWidth="1"/>
    <col min="2295" max="2298" width="15.7109375" style="7" customWidth="1"/>
    <col min="2299" max="2299" width="22.85546875" style="7" customWidth="1"/>
    <col min="2300" max="2300" width="20.7109375" style="7" customWidth="1"/>
    <col min="2301" max="2301" width="16.7109375" style="7" customWidth="1"/>
    <col min="2302" max="2541" width="10.7109375" style="7"/>
    <col min="2542" max="2546" width="15.7109375" style="7" customWidth="1"/>
    <col min="2547" max="2550" width="12.7109375" style="7" customWidth="1"/>
    <col min="2551" max="2554" width="15.7109375" style="7" customWidth="1"/>
    <col min="2555" max="2555" width="22.85546875" style="7" customWidth="1"/>
    <col min="2556" max="2556" width="20.7109375" style="7" customWidth="1"/>
    <col min="2557" max="2557" width="16.7109375" style="7" customWidth="1"/>
    <col min="2558" max="2797" width="10.7109375" style="7"/>
    <col min="2798" max="2802" width="15.7109375" style="7" customWidth="1"/>
    <col min="2803" max="2806" width="12.7109375" style="7" customWidth="1"/>
    <col min="2807" max="2810" width="15.7109375" style="7" customWidth="1"/>
    <col min="2811" max="2811" width="22.85546875" style="7" customWidth="1"/>
    <col min="2812" max="2812" width="20.7109375" style="7" customWidth="1"/>
    <col min="2813" max="2813" width="16.7109375" style="7" customWidth="1"/>
    <col min="2814" max="3053" width="10.7109375" style="7"/>
    <col min="3054" max="3058" width="15.7109375" style="7" customWidth="1"/>
    <col min="3059" max="3062" width="12.7109375" style="7" customWidth="1"/>
    <col min="3063" max="3066" width="15.7109375" style="7" customWidth="1"/>
    <col min="3067" max="3067" width="22.85546875" style="7" customWidth="1"/>
    <col min="3068" max="3068" width="20.7109375" style="7" customWidth="1"/>
    <col min="3069" max="3069" width="16.7109375" style="7" customWidth="1"/>
    <col min="3070" max="3309" width="10.7109375" style="7"/>
    <col min="3310" max="3314" width="15.7109375" style="7" customWidth="1"/>
    <col min="3315" max="3318" width="12.7109375" style="7" customWidth="1"/>
    <col min="3319" max="3322" width="15.7109375" style="7" customWidth="1"/>
    <col min="3323" max="3323" width="22.85546875" style="7" customWidth="1"/>
    <col min="3324" max="3324" width="20.7109375" style="7" customWidth="1"/>
    <col min="3325" max="3325" width="16.7109375" style="7" customWidth="1"/>
    <col min="3326" max="3565" width="10.7109375" style="7"/>
    <col min="3566" max="3570" width="15.7109375" style="7" customWidth="1"/>
    <col min="3571" max="3574" width="12.7109375" style="7" customWidth="1"/>
    <col min="3575" max="3578" width="15.7109375" style="7" customWidth="1"/>
    <col min="3579" max="3579" width="22.85546875" style="7" customWidth="1"/>
    <col min="3580" max="3580" width="20.7109375" style="7" customWidth="1"/>
    <col min="3581" max="3581" width="16.7109375" style="7" customWidth="1"/>
    <col min="3582" max="3821" width="10.7109375" style="7"/>
    <col min="3822" max="3826" width="15.7109375" style="7" customWidth="1"/>
    <col min="3827" max="3830" width="12.7109375" style="7" customWidth="1"/>
    <col min="3831" max="3834" width="15.7109375" style="7" customWidth="1"/>
    <col min="3835" max="3835" width="22.85546875" style="7" customWidth="1"/>
    <col min="3836" max="3836" width="20.7109375" style="7" customWidth="1"/>
    <col min="3837" max="3837" width="16.7109375" style="7" customWidth="1"/>
    <col min="3838" max="4077" width="10.7109375" style="7"/>
    <col min="4078" max="4082" width="15.7109375" style="7" customWidth="1"/>
    <col min="4083" max="4086" width="12.7109375" style="7" customWidth="1"/>
    <col min="4087" max="4090" width="15.7109375" style="7" customWidth="1"/>
    <col min="4091" max="4091" width="22.85546875" style="7" customWidth="1"/>
    <col min="4092" max="4092" width="20.7109375" style="7" customWidth="1"/>
    <col min="4093" max="4093" width="16.7109375" style="7" customWidth="1"/>
    <col min="4094" max="4333" width="10.7109375" style="7"/>
    <col min="4334" max="4338" width="15.7109375" style="7" customWidth="1"/>
    <col min="4339" max="4342" width="12.7109375" style="7" customWidth="1"/>
    <col min="4343" max="4346" width="15.7109375" style="7" customWidth="1"/>
    <col min="4347" max="4347" width="22.85546875" style="7" customWidth="1"/>
    <col min="4348" max="4348" width="20.7109375" style="7" customWidth="1"/>
    <col min="4349" max="4349" width="16.7109375" style="7" customWidth="1"/>
    <col min="4350" max="4589" width="10.7109375" style="7"/>
    <col min="4590" max="4594" width="15.7109375" style="7" customWidth="1"/>
    <col min="4595" max="4598" width="12.7109375" style="7" customWidth="1"/>
    <col min="4599" max="4602" width="15.7109375" style="7" customWidth="1"/>
    <col min="4603" max="4603" width="22.85546875" style="7" customWidth="1"/>
    <col min="4604" max="4604" width="20.7109375" style="7" customWidth="1"/>
    <col min="4605" max="4605" width="16.7109375" style="7" customWidth="1"/>
    <col min="4606" max="4845" width="10.7109375" style="7"/>
    <col min="4846" max="4850" width="15.7109375" style="7" customWidth="1"/>
    <col min="4851" max="4854" width="12.7109375" style="7" customWidth="1"/>
    <col min="4855" max="4858" width="15.7109375" style="7" customWidth="1"/>
    <col min="4859" max="4859" width="22.85546875" style="7" customWidth="1"/>
    <col min="4860" max="4860" width="20.7109375" style="7" customWidth="1"/>
    <col min="4861" max="4861" width="16.7109375" style="7" customWidth="1"/>
    <col min="4862" max="5101" width="10.7109375" style="7"/>
    <col min="5102" max="5106" width="15.7109375" style="7" customWidth="1"/>
    <col min="5107" max="5110" width="12.7109375" style="7" customWidth="1"/>
    <col min="5111" max="5114" width="15.7109375" style="7" customWidth="1"/>
    <col min="5115" max="5115" width="22.85546875" style="7" customWidth="1"/>
    <col min="5116" max="5116" width="20.7109375" style="7" customWidth="1"/>
    <col min="5117" max="5117" width="16.7109375" style="7" customWidth="1"/>
    <col min="5118" max="5357" width="10.7109375" style="7"/>
    <col min="5358" max="5362" width="15.7109375" style="7" customWidth="1"/>
    <col min="5363" max="5366" width="12.7109375" style="7" customWidth="1"/>
    <col min="5367" max="5370" width="15.7109375" style="7" customWidth="1"/>
    <col min="5371" max="5371" width="22.85546875" style="7" customWidth="1"/>
    <col min="5372" max="5372" width="20.7109375" style="7" customWidth="1"/>
    <col min="5373" max="5373" width="16.7109375" style="7" customWidth="1"/>
    <col min="5374" max="5613" width="10.7109375" style="7"/>
    <col min="5614" max="5618" width="15.7109375" style="7" customWidth="1"/>
    <col min="5619" max="5622" width="12.7109375" style="7" customWidth="1"/>
    <col min="5623" max="5626" width="15.7109375" style="7" customWidth="1"/>
    <col min="5627" max="5627" width="22.85546875" style="7" customWidth="1"/>
    <col min="5628" max="5628" width="20.7109375" style="7" customWidth="1"/>
    <col min="5629" max="5629" width="16.7109375" style="7" customWidth="1"/>
    <col min="5630" max="5869" width="10.7109375" style="7"/>
    <col min="5870" max="5874" width="15.7109375" style="7" customWidth="1"/>
    <col min="5875" max="5878" width="12.7109375" style="7" customWidth="1"/>
    <col min="5879" max="5882" width="15.7109375" style="7" customWidth="1"/>
    <col min="5883" max="5883" width="22.85546875" style="7" customWidth="1"/>
    <col min="5884" max="5884" width="20.7109375" style="7" customWidth="1"/>
    <col min="5885" max="5885" width="16.7109375" style="7" customWidth="1"/>
    <col min="5886" max="6125" width="10.7109375" style="7"/>
    <col min="6126" max="6130" width="15.7109375" style="7" customWidth="1"/>
    <col min="6131" max="6134" width="12.7109375" style="7" customWidth="1"/>
    <col min="6135" max="6138" width="15.7109375" style="7" customWidth="1"/>
    <col min="6139" max="6139" width="22.85546875" style="7" customWidth="1"/>
    <col min="6140" max="6140" width="20.7109375" style="7" customWidth="1"/>
    <col min="6141" max="6141" width="16.7109375" style="7" customWidth="1"/>
    <col min="6142" max="6381" width="10.7109375" style="7"/>
    <col min="6382" max="6386" width="15.7109375" style="7" customWidth="1"/>
    <col min="6387" max="6390" width="12.7109375" style="7" customWidth="1"/>
    <col min="6391" max="6394" width="15.7109375" style="7" customWidth="1"/>
    <col min="6395" max="6395" width="22.85546875" style="7" customWidth="1"/>
    <col min="6396" max="6396" width="20.7109375" style="7" customWidth="1"/>
    <col min="6397" max="6397" width="16.7109375" style="7" customWidth="1"/>
    <col min="6398" max="6637" width="10.7109375" style="7"/>
    <col min="6638" max="6642" width="15.7109375" style="7" customWidth="1"/>
    <col min="6643" max="6646" width="12.7109375" style="7" customWidth="1"/>
    <col min="6647" max="6650" width="15.7109375" style="7" customWidth="1"/>
    <col min="6651" max="6651" width="22.85546875" style="7" customWidth="1"/>
    <col min="6652" max="6652" width="20.7109375" style="7" customWidth="1"/>
    <col min="6653" max="6653" width="16.7109375" style="7" customWidth="1"/>
    <col min="6654" max="6893" width="10.7109375" style="7"/>
    <col min="6894" max="6898" width="15.7109375" style="7" customWidth="1"/>
    <col min="6899" max="6902" width="12.7109375" style="7" customWidth="1"/>
    <col min="6903" max="6906" width="15.7109375" style="7" customWidth="1"/>
    <col min="6907" max="6907" width="22.85546875" style="7" customWidth="1"/>
    <col min="6908" max="6908" width="20.7109375" style="7" customWidth="1"/>
    <col min="6909" max="6909" width="16.7109375" style="7" customWidth="1"/>
    <col min="6910" max="7149" width="10.7109375" style="7"/>
    <col min="7150" max="7154" width="15.7109375" style="7" customWidth="1"/>
    <col min="7155" max="7158" width="12.7109375" style="7" customWidth="1"/>
    <col min="7159" max="7162" width="15.7109375" style="7" customWidth="1"/>
    <col min="7163" max="7163" width="22.85546875" style="7" customWidth="1"/>
    <col min="7164" max="7164" width="20.7109375" style="7" customWidth="1"/>
    <col min="7165" max="7165" width="16.7109375" style="7" customWidth="1"/>
    <col min="7166" max="7405" width="10.7109375" style="7"/>
    <col min="7406" max="7410" width="15.7109375" style="7" customWidth="1"/>
    <col min="7411" max="7414" width="12.7109375" style="7" customWidth="1"/>
    <col min="7415" max="7418" width="15.7109375" style="7" customWidth="1"/>
    <col min="7419" max="7419" width="22.85546875" style="7" customWidth="1"/>
    <col min="7420" max="7420" width="20.7109375" style="7" customWidth="1"/>
    <col min="7421" max="7421" width="16.7109375" style="7" customWidth="1"/>
    <col min="7422" max="7661" width="10.7109375" style="7"/>
    <col min="7662" max="7666" width="15.7109375" style="7" customWidth="1"/>
    <col min="7667" max="7670" width="12.7109375" style="7" customWidth="1"/>
    <col min="7671" max="7674" width="15.7109375" style="7" customWidth="1"/>
    <col min="7675" max="7675" width="22.85546875" style="7" customWidth="1"/>
    <col min="7676" max="7676" width="20.7109375" style="7" customWidth="1"/>
    <col min="7677" max="7677" width="16.7109375" style="7" customWidth="1"/>
    <col min="7678" max="7917" width="10.7109375" style="7"/>
    <col min="7918" max="7922" width="15.7109375" style="7" customWidth="1"/>
    <col min="7923" max="7926" width="12.7109375" style="7" customWidth="1"/>
    <col min="7927" max="7930" width="15.7109375" style="7" customWidth="1"/>
    <col min="7931" max="7931" width="22.85546875" style="7" customWidth="1"/>
    <col min="7932" max="7932" width="20.7109375" style="7" customWidth="1"/>
    <col min="7933" max="7933" width="16.7109375" style="7" customWidth="1"/>
    <col min="7934" max="8173" width="10.7109375" style="7"/>
    <col min="8174" max="8178" width="15.7109375" style="7" customWidth="1"/>
    <col min="8179" max="8182" width="12.7109375" style="7" customWidth="1"/>
    <col min="8183" max="8186" width="15.7109375" style="7" customWidth="1"/>
    <col min="8187" max="8187" width="22.85546875" style="7" customWidth="1"/>
    <col min="8188" max="8188" width="20.7109375" style="7" customWidth="1"/>
    <col min="8189" max="8189" width="16.7109375" style="7" customWidth="1"/>
    <col min="8190" max="8429" width="10.7109375" style="7"/>
    <col min="8430" max="8434" width="15.7109375" style="7" customWidth="1"/>
    <col min="8435" max="8438" width="12.7109375" style="7" customWidth="1"/>
    <col min="8439" max="8442" width="15.7109375" style="7" customWidth="1"/>
    <col min="8443" max="8443" width="22.85546875" style="7" customWidth="1"/>
    <col min="8444" max="8444" width="20.7109375" style="7" customWidth="1"/>
    <col min="8445" max="8445" width="16.7109375" style="7" customWidth="1"/>
    <col min="8446" max="8685" width="10.7109375" style="7"/>
    <col min="8686" max="8690" width="15.7109375" style="7" customWidth="1"/>
    <col min="8691" max="8694" width="12.7109375" style="7" customWidth="1"/>
    <col min="8695" max="8698" width="15.7109375" style="7" customWidth="1"/>
    <col min="8699" max="8699" width="22.85546875" style="7" customWidth="1"/>
    <col min="8700" max="8700" width="20.7109375" style="7" customWidth="1"/>
    <col min="8701" max="8701" width="16.7109375" style="7" customWidth="1"/>
    <col min="8702" max="8941" width="10.7109375" style="7"/>
    <col min="8942" max="8946" width="15.7109375" style="7" customWidth="1"/>
    <col min="8947" max="8950" width="12.7109375" style="7" customWidth="1"/>
    <col min="8951" max="8954" width="15.7109375" style="7" customWidth="1"/>
    <col min="8955" max="8955" width="22.85546875" style="7" customWidth="1"/>
    <col min="8956" max="8956" width="20.7109375" style="7" customWidth="1"/>
    <col min="8957" max="8957" width="16.7109375" style="7" customWidth="1"/>
    <col min="8958" max="9197" width="10.7109375" style="7"/>
    <col min="9198" max="9202" width="15.7109375" style="7" customWidth="1"/>
    <col min="9203" max="9206" width="12.7109375" style="7" customWidth="1"/>
    <col min="9207" max="9210" width="15.7109375" style="7" customWidth="1"/>
    <col min="9211" max="9211" width="22.85546875" style="7" customWidth="1"/>
    <col min="9212" max="9212" width="20.7109375" style="7" customWidth="1"/>
    <col min="9213" max="9213" width="16.7109375" style="7" customWidth="1"/>
    <col min="9214" max="9453" width="10.7109375" style="7"/>
    <col min="9454" max="9458" width="15.7109375" style="7" customWidth="1"/>
    <col min="9459" max="9462" width="12.7109375" style="7" customWidth="1"/>
    <col min="9463" max="9466" width="15.7109375" style="7" customWidth="1"/>
    <col min="9467" max="9467" width="22.85546875" style="7" customWidth="1"/>
    <col min="9468" max="9468" width="20.7109375" style="7" customWidth="1"/>
    <col min="9469" max="9469" width="16.7109375" style="7" customWidth="1"/>
    <col min="9470" max="9709" width="10.7109375" style="7"/>
    <col min="9710" max="9714" width="15.7109375" style="7" customWidth="1"/>
    <col min="9715" max="9718" width="12.7109375" style="7" customWidth="1"/>
    <col min="9719" max="9722" width="15.7109375" style="7" customWidth="1"/>
    <col min="9723" max="9723" width="22.85546875" style="7" customWidth="1"/>
    <col min="9724" max="9724" width="20.7109375" style="7" customWidth="1"/>
    <col min="9725" max="9725" width="16.7109375" style="7" customWidth="1"/>
    <col min="9726" max="9965" width="10.7109375" style="7"/>
    <col min="9966" max="9970" width="15.7109375" style="7" customWidth="1"/>
    <col min="9971" max="9974" width="12.7109375" style="7" customWidth="1"/>
    <col min="9975" max="9978" width="15.7109375" style="7" customWidth="1"/>
    <col min="9979" max="9979" width="22.85546875" style="7" customWidth="1"/>
    <col min="9980" max="9980" width="20.7109375" style="7" customWidth="1"/>
    <col min="9981" max="9981" width="16.7109375" style="7" customWidth="1"/>
    <col min="9982" max="10221" width="10.7109375" style="7"/>
    <col min="10222" max="10226" width="15.7109375" style="7" customWidth="1"/>
    <col min="10227" max="10230" width="12.7109375" style="7" customWidth="1"/>
    <col min="10231" max="10234" width="15.7109375" style="7" customWidth="1"/>
    <col min="10235" max="10235" width="22.85546875" style="7" customWidth="1"/>
    <col min="10236" max="10236" width="20.7109375" style="7" customWidth="1"/>
    <col min="10237" max="10237" width="16.7109375" style="7" customWidth="1"/>
    <col min="10238" max="10477" width="10.7109375" style="7"/>
    <col min="10478" max="10482" width="15.7109375" style="7" customWidth="1"/>
    <col min="10483" max="10486" width="12.7109375" style="7" customWidth="1"/>
    <col min="10487" max="10490" width="15.7109375" style="7" customWidth="1"/>
    <col min="10491" max="10491" width="22.85546875" style="7" customWidth="1"/>
    <col min="10492" max="10492" width="20.7109375" style="7" customWidth="1"/>
    <col min="10493" max="10493" width="16.7109375" style="7" customWidth="1"/>
    <col min="10494" max="10733" width="10.7109375" style="7"/>
    <col min="10734" max="10738" width="15.7109375" style="7" customWidth="1"/>
    <col min="10739" max="10742" width="12.7109375" style="7" customWidth="1"/>
    <col min="10743" max="10746" width="15.7109375" style="7" customWidth="1"/>
    <col min="10747" max="10747" width="22.85546875" style="7" customWidth="1"/>
    <col min="10748" max="10748" width="20.7109375" style="7" customWidth="1"/>
    <col min="10749" max="10749" width="16.7109375" style="7" customWidth="1"/>
    <col min="10750" max="10989" width="10.7109375" style="7"/>
    <col min="10990" max="10994" width="15.7109375" style="7" customWidth="1"/>
    <col min="10995" max="10998" width="12.7109375" style="7" customWidth="1"/>
    <col min="10999" max="11002" width="15.7109375" style="7" customWidth="1"/>
    <col min="11003" max="11003" width="22.85546875" style="7" customWidth="1"/>
    <col min="11004" max="11004" width="20.7109375" style="7" customWidth="1"/>
    <col min="11005" max="11005" width="16.7109375" style="7" customWidth="1"/>
    <col min="11006" max="11245" width="10.7109375" style="7"/>
    <col min="11246" max="11250" width="15.7109375" style="7" customWidth="1"/>
    <col min="11251" max="11254" width="12.7109375" style="7" customWidth="1"/>
    <col min="11255" max="11258" width="15.7109375" style="7" customWidth="1"/>
    <col min="11259" max="11259" width="22.85546875" style="7" customWidth="1"/>
    <col min="11260" max="11260" width="20.7109375" style="7" customWidth="1"/>
    <col min="11261" max="11261" width="16.7109375" style="7" customWidth="1"/>
    <col min="11262" max="11501" width="10.7109375" style="7"/>
    <col min="11502" max="11506" width="15.7109375" style="7" customWidth="1"/>
    <col min="11507" max="11510" width="12.7109375" style="7" customWidth="1"/>
    <col min="11511" max="11514" width="15.7109375" style="7" customWidth="1"/>
    <col min="11515" max="11515" width="22.85546875" style="7" customWidth="1"/>
    <col min="11516" max="11516" width="20.7109375" style="7" customWidth="1"/>
    <col min="11517" max="11517" width="16.7109375" style="7" customWidth="1"/>
    <col min="11518" max="11757" width="10.7109375" style="7"/>
    <col min="11758" max="11762" width="15.7109375" style="7" customWidth="1"/>
    <col min="11763" max="11766" width="12.7109375" style="7" customWidth="1"/>
    <col min="11767" max="11770" width="15.7109375" style="7" customWidth="1"/>
    <col min="11771" max="11771" width="22.85546875" style="7" customWidth="1"/>
    <col min="11772" max="11772" width="20.7109375" style="7" customWidth="1"/>
    <col min="11773" max="11773" width="16.7109375" style="7" customWidth="1"/>
    <col min="11774" max="12013" width="10.7109375" style="7"/>
    <col min="12014" max="12018" width="15.7109375" style="7" customWidth="1"/>
    <col min="12019" max="12022" width="12.7109375" style="7" customWidth="1"/>
    <col min="12023" max="12026" width="15.7109375" style="7" customWidth="1"/>
    <col min="12027" max="12027" width="22.85546875" style="7" customWidth="1"/>
    <col min="12028" max="12028" width="20.7109375" style="7" customWidth="1"/>
    <col min="12029" max="12029" width="16.7109375" style="7" customWidth="1"/>
    <col min="12030" max="12269" width="10.7109375" style="7"/>
    <col min="12270" max="12274" width="15.7109375" style="7" customWidth="1"/>
    <col min="12275" max="12278" width="12.7109375" style="7" customWidth="1"/>
    <col min="12279" max="12282" width="15.7109375" style="7" customWidth="1"/>
    <col min="12283" max="12283" width="22.85546875" style="7" customWidth="1"/>
    <col min="12284" max="12284" width="20.7109375" style="7" customWidth="1"/>
    <col min="12285" max="12285" width="16.7109375" style="7" customWidth="1"/>
    <col min="12286" max="12525" width="10.7109375" style="7"/>
    <col min="12526" max="12530" width="15.7109375" style="7" customWidth="1"/>
    <col min="12531" max="12534" width="12.7109375" style="7" customWidth="1"/>
    <col min="12535" max="12538" width="15.7109375" style="7" customWidth="1"/>
    <col min="12539" max="12539" width="22.85546875" style="7" customWidth="1"/>
    <col min="12540" max="12540" width="20.7109375" style="7" customWidth="1"/>
    <col min="12541" max="12541" width="16.7109375" style="7" customWidth="1"/>
    <col min="12542" max="12781" width="10.7109375" style="7"/>
    <col min="12782" max="12786" width="15.7109375" style="7" customWidth="1"/>
    <col min="12787" max="12790" width="12.7109375" style="7" customWidth="1"/>
    <col min="12791" max="12794" width="15.7109375" style="7" customWidth="1"/>
    <col min="12795" max="12795" width="22.85546875" style="7" customWidth="1"/>
    <col min="12796" max="12796" width="20.7109375" style="7" customWidth="1"/>
    <col min="12797" max="12797" width="16.7109375" style="7" customWidth="1"/>
    <col min="12798" max="13037" width="10.7109375" style="7"/>
    <col min="13038" max="13042" width="15.7109375" style="7" customWidth="1"/>
    <col min="13043" max="13046" width="12.7109375" style="7" customWidth="1"/>
    <col min="13047" max="13050" width="15.7109375" style="7" customWidth="1"/>
    <col min="13051" max="13051" width="22.85546875" style="7" customWidth="1"/>
    <col min="13052" max="13052" width="20.7109375" style="7" customWidth="1"/>
    <col min="13053" max="13053" width="16.7109375" style="7" customWidth="1"/>
    <col min="13054" max="13293" width="10.7109375" style="7"/>
    <col min="13294" max="13298" width="15.7109375" style="7" customWidth="1"/>
    <col min="13299" max="13302" width="12.7109375" style="7" customWidth="1"/>
    <col min="13303" max="13306" width="15.7109375" style="7" customWidth="1"/>
    <col min="13307" max="13307" width="22.85546875" style="7" customWidth="1"/>
    <col min="13308" max="13308" width="20.7109375" style="7" customWidth="1"/>
    <col min="13309" max="13309" width="16.7109375" style="7" customWidth="1"/>
    <col min="13310" max="13549" width="10.7109375" style="7"/>
    <col min="13550" max="13554" width="15.7109375" style="7" customWidth="1"/>
    <col min="13555" max="13558" width="12.7109375" style="7" customWidth="1"/>
    <col min="13559" max="13562" width="15.7109375" style="7" customWidth="1"/>
    <col min="13563" max="13563" width="22.85546875" style="7" customWidth="1"/>
    <col min="13564" max="13564" width="20.7109375" style="7" customWidth="1"/>
    <col min="13565" max="13565" width="16.7109375" style="7" customWidth="1"/>
    <col min="13566" max="13805" width="10.7109375" style="7"/>
    <col min="13806" max="13810" width="15.7109375" style="7" customWidth="1"/>
    <col min="13811" max="13814" width="12.7109375" style="7" customWidth="1"/>
    <col min="13815" max="13818" width="15.7109375" style="7" customWidth="1"/>
    <col min="13819" max="13819" width="22.85546875" style="7" customWidth="1"/>
    <col min="13820" max="13820" width="20.7109375" style="7" customWidth="1"/>
    <col min="13821" max="13821" width="16.7109375" style="7" customWidth="1"/>
    <col min="13822" max="14061" width="10.7109375" style="7"/>
    <col min="14062" max="14066" width="15.7109375" style="7" customWidth="1"/>
    <col min="14067" max="14070" width="12.7109375" style="7" customWidth="1"/>
    <col min="14071" max="14074" width="15.7109375" style="7" customWidth="1"/>
    <col min="14075" max="14075" width="22.85546875" style="7" customWidth="1"/>
    <col min="14076" max="14076" width="20.7109375" style="7" customWidth="1"/>
    <col min="14077" max="14077" width="16.7109375" style="7" customWidth="1"/>
    <col min="14078" max="14317" width="10.7109375" style="7"/>
    <col min="14318" max="14322" width="15.7109375" style="7" customWidth="1"/>
    <col min="14323" max="14326" width="12.7109375" style="7" customWidth="1"/>
    <col min="14327" max="14330" width="15.7109375" style="7" customWidth="1"/>
    <col min="14331" max="14331" width="22.85546875" style="7" customWidth="1"/>
    <col min="14332" max="14332" width="20.7109375" style="7" customWidth="1"/>
    <col min="14333" max="14333" width="16.7109375" style="7" customWidth="1"/>
    <col min="14334" max="14573" width="10.7109375" style="7"/>
    <col min="14574" max="14578" width="15.7109375" style="7" customWidth="1"/>
    <col min="14579" max="14582" width="12.7109375" style="7" customWidth="1"/>
    <col min="14583" max="14586" width="15.7109375" style="7" customWidth="1"/>
    <col min="14587" max="14587" width="22.85546875" style="7" customWidth="1"/>
    <col min="14588" max="14588" width="20.7109375" style="7" customWidth="1"/>
    <col min="14589" max="14589" width="16.7109375" style="7" customWidth="1"/>
    <col min="14590" max="14829" width="10.7109375" style="7"/>
    <col min="14830" max="14834" width="15.7109375" style="7" customWidth="1"/>
    <col min="14835" max="14838" width="12.7109375" style="7" customWidth="1"/>
    <col min="14839" max="14842" width="15.7109375" style="7" customWidth="1"/>
    <col min="14843" max="14843" width="22.85546875" style="7" customWidth="1"/>
    <col min="14844" max="14844" width="20.7109375" style="7" customWidth="1"/>
    <col min="14845" max="14845" width="16.7109375" style="7" customWidth="1"/>
    <col min="14846" max="15085" width="10.7109375" style="7"/>
    <col min="15086" max="15090" width="15.7109375" style="7" customWidth="1"/>
    <col min="15091" max="15094" width="12.7109375" style="7" customWidth="1"/>
    <col min="15095" max="15098" width="15.7109375" style="7" customWidth="1"/>
    <col min="15099" max="15099" width="22.85546875" style="7" customWidth="1"/>
    <col min="15100" max="15100" width="20.7109375" style="7" customWidth="1"/>
    <col min="15101" max="15101" width="16.7109375" style="7" customWidth="1"/>
    <col min="15102" max="15341" width="10.7109375" style="7"/>
    <col min="15342" max="15346" width="15.7109375" style="7" customWidth="1"/>
    <col min="15347" max="15350" width="12.7109375" style="7" customWidth="1"/>
    <col min="15351" max="15354" width="15.7109375" style="7" customWidth="1"/>
    <col min="15355" max="15355" width="22.85546875" style="7" customWidth="1"/>
    <col min="15356" max="15356" width="20.7109375" style="7" customWidth="1"/>
    <col min="15357" max="15357" width="16.7109375" style="7" customWidth="1"/>
    <col min="15358" max="15597" width="10.7109375" style="7"/>
    <col min="15598" max="15602" width="15.7109375" style="7" customWidth="1"/>
    <col min="15603" max="15606" width="12.7109375" style="7" customWidth="1"/>
    <col min="15607" max="15610" width="15.7109375" style="7" customWidth="1"/>
    <col min="15611" max="15611" width="22.85546875" style="7" customWidth="1"/>
    <col min="15612" max="15612" width="20.7109375" style="7" customWidth="1"/>
    <col min="15613" max="15613" width="16.7109375" style="7" customWidth="1"/>
    <col min="15614" max="15853" width="10.7109375" style="7"/>
    <col min="15854" max="15858" width="15.7109375" style="7" customWidth="1"/>
    <col min="15859" max="15862" width="12.7109375" style="7" customWidth="1"/>
    <col min="15863" max="15866" width="15.7109375" style="7" customWidth="1"/>
    <col min="15867" max="15867" width="22.85546875" style="7" customWidth="1"/>
    <col min="15868" max="15868" width="20.7109375" style="7" customWidth="1"/>
    <col min="15869" max="15869" width="16.7109375" style="7" customWidth="1"/>
    <col min="15870" max="16109" width="10.7109375" style="7"/>
    <col min="16110" max="16114" width="15.7109375" style="7" customWidth="1"/>
    <col min="16115" max="16118" width="12.7109375" style="7" customWidth="1"/>
    <col min="16119" max="16122" width="15.7109375" style="7" customWidth="1"/>
    <col min="16123" max="16123" width="22.85546875" style="7" customWidth="1"/>
    <col min="16124" max="16124" width="20.7109375" style="7" customWidth="1"/>
    <col min="16125" max="16125" width="16.7109375" style="7" customWidth="1"/>
    <col min="16126" max="16384" width="10.7109375" style="7"/>
  </cols>
  <sheetData>
    <row r="1" spans="1:20" ht="3" customHeight="1" x14ac:dyDescent="0.25"/>
    <row r="2" spans="1:20" ht="15" customHeight="1" x14ac:dyDescent="0.25">
      <c r="T2" s="4" t="s">
        <v>66</v>
      </c>
    </row>
    <row r="3" spans="1:20" s="2" customFormat="1" ht="18.75" customHeight="1" x14ac:dyDescent="0.3">
      <c r="H3" s="131"/>
      <c r="T3" s="1" t="s">
        <v>8</v>
      </c>
    </row>
    <row r="4" spans="1:20" s="2" customFormat="1" ht="18.75" customHeight="1" x14ac:dyDescent="0.3">
      <c r="H4" s="131"/>
      <c r="T4" s="1" t="s">
        <v>65</v>
      </c>
    </row>
    <row r="5" spans="1:20" s="2" customFormat="1" ht="18.75" customHeight="1" x14ac:dyDescent="0.3">
      <c r="H5" s="131"/>
      <c r="T5" s="1"/>
    </row>
    <row r="6" spans="1:20" s="2" customFormat="1" x14ac:dyDescent="0.2">
      <c r="A6" s="313" t="str">
        <f>'1. паспорт местоположение'!A5:C5</f>
        <v>Год раскрытия информации: 2026 год</v>
      </c>
      <c r="B6" s="313"/>
      <c r="C6" s="313"/>
      <c r="D6" s="313"/>
      <c r="E6" s="313"/>
      <c r="F6" s="313"/>
      <c r="G6" s="313"/>
      <c r="H6" s="313"/>
      <c r="I6" s="313"/>
      <c r="J6" s="313"/>
      <c r="K6" s="313"/>
      <c r="L6" s="313"/>
      <c r="M6" s="313"/>
      <c r="N6" s="313"/>
      <c r="O6" s="313"/>
      <c r="P6" s="313"/>
      <c r="Q6" s="313"/>
      <c r="R6" s="313"/>
      <c r="S6" s="313"/>
      <c r="T6" s="313"/>
    </row>
    <row r="7" spans="1:20" s="2" customFormat="1" x14ac:dyDescent="0.2">
      <c r="A7" s="132"/>
      <c r="H7" s="131"/>
    </row>
    <row r="8" spans="1:20" s="2" customFormat="1" ht="18.75" x14ac:dyDescent="0.2">
      <c r="A8" s="317" t="s">
        <v>7</v>
      </c>
      <c r="B8" s="317"/>
      <c r="C8" s="317"/>
      <c r="D8" s="317"/>
      <c r="E8" s="317"/>
      <c r="F8" s="317"/>
      <c r="G8" s="317"/>
      <c r="H8" s="317"/>
      <c r="I8" s="317"/>
      <c r="J8" s="317"/>
      <c r="K8" s="317"/>
      <c r="L8" s="317"/>
      <c r="M8" s="317"/>
      <c r="N8" s="317"/>
      <c r="O8" s="317"/>
      <c r="P8" s="317"/>
      <c r="Q8" s="317"/>
      <c r="R8" s="317"/>
      <c r="S8" s="317"/>
      <c r="T8" s="317"/>
    </row>
    <row r="9" spans="1:20" s="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2" customFormat="1" ht="18.75" customHeight="1" x14ac:dyDescent="0.2">
      <c r="A10" s="321" t="str">
        <f>'1. паспорт местоположение'!A9:C9</f>
        <v>Акционерное общество "Россети Янтарь" ДЗО  ПАО "Россети"</v>
      </c>
      <c r="B10" s="321"/>
      <c r="C10" s="321"/>
      <c r="D10" s="321"/>
      <c r="E10" s="321"/>
      <c r="F10" s="321"/>
      <c r="G10" s="321"/>
      <c r="H10" s="321"/>
      <c r="I10" s="321"/>
      <c r="J10" s="321"/>
      <c r="K10" s="321"/>
      <c r="L10" s="321"/>
      <c r="M10" s="321"/>
      <c r="N10" s="321"/>
      <c r="O10" s="321"/>
      <c r="P10" s="321"/>
      <c r="Q10" s="321"/>
      <c r="R10" s="321"/>
      <c r="S10" s="321"/>
      <c r="T10" s="321"/>
    </row>
    <row r="11" spans="1:20" s="2" customFormat="1" ht="18.75" customHeight="1" x14ac:dyDescent="0.2">
      <c r="A11" s="314" t="s">
        <v>6</v>
      </c>
      <c r="B11" s="314"/>
      <c r="C11" s="314"/>
      <c r="D11" s="314"/>
      <c r="E11" s="314"/>
      <c r="F11" s="314"/>
      <c r="G11" s="314"/>
      <c r="H11" s="314"/>
      <c r="I11" s="314"/>
      <c r="J11" s="314"/>
      <c r="K11" s="314"/>
      <c r="L11" s="314"/>
      <c r="M11" s="314"/>
      <c r="N11" s="314"/>
      <c r="O11" s="314"/>
      <c r="P11" s="314"/>
      <c r="Q11" s="314"/>
      <c r="R11" s="314"/>
      <c r="S11" s="314"/>
      <c r="T11" s="314"/>
    </row>
    <row r="12" spans="1:20" s="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2" customFormat="1" ht="18.75" customHeight="1" x14ac:dyDescent="0.2">
      <c r="A13" s="321" t="str">
        <f>'1. паспорт местоположение'!A12:C12</f>
        <v>O_24-0793</v>
      </c>
      <c r="B13" s="321"/>
      <c r="C13" s="321"/>
      <c r="D13" s="321"/>
      <c r="E13" s="321"/>
      <c r="F13" s="321"/>
      <c r="G13" s="321"/>
      <c r="H13" s="321"/>
      <c r="I13" s="321"/>
      <c r="J13" s="321"/>
      <c r="K13" s="321"/>
      <c r="L13" s="321"/>
      <c r="M13" s="321"/>
      <c r="N13" s="321"/>
      <c r="O13" s="321"/>
      <c r="P13" s="321"/>
      <c r="Q13" s="321"/>
      <c r="R13" s="321"/>
      <c r="S13" s="321"/>
      <c r="T13" s="321"/>
    </row>
    <row r="14" spans="1:20" s="2" customFormat="1" ht="18.75" customHeight="1" x14ac:dyDescent="0.2">
      <c r="A14" s="314" t="s">
        <v>5</v>
      </c>
      <c r="B14" s="314"/>
      <c r="C14" s="314"/>
      <c r="D14" s="314"/>
      <c r="E14" s="314"/>
      <c r="F14" s="314"/>
      <c r="G14" s="314"/>
      <c r="H14" s="314"/>
      <c r="I14" s="314"/>
      <c r="J14" s="314"/>
      <c r="K14" s="314"/>
      <c r="L14" s="314"/>
      <c r="M14" s="314"/>
      <c r="N14" s="314"/>
      <c r="O14" s="314"/>
      <c r="P14" s="314"/>
      <c r="Q14" s="314"/>
      <c r="R14" s="314"/>
      <c r="S14" s="314"/>
      <c r="T14" s="314"/>
    </row>
    <row r="15" spans="1:20" s="136"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137" customFormat="1" ht="12" x14ac:dyDescent="0.2">
      <c r="A16" s="321" t="str">
        <f>'1. паспорт местоположение'!A15</f>
        <v>Строительство ЛЭП 0,4 кВ протяженностью 2,16 км с установкой 10 электрозарядных станций в 2024 году для электромобилей на территории Калининградской области</v>
      </c>
      <c r="B16" s="321"/>
      <c r="C16" s="321"/>
      <c r="D16" s="321"/>
      <c r="E16" s="321"/>
      <c r="F16" s="321"/>
      <c r="G16" s="321"/>
      <c r="H16" s="321"/>
      <c r="I16" s="321"/>
      <c r="J16" s="321"/>
      <c r="K16" s="321"/>
      <c r="L16" s="321"/>
      <c r="M16" s="321"/>
      <c r="N16" s="321"/>
      <c r="O16" s="321"/>
      <c r="P16" s="321"/>
      <c r="Q16" s="321"/>
      <c r="R16" s="321"/>
      <c r="S16" s="321"/>
      <c r="T16" s="321"/>
    </row>
    <row r="17" spans="1:113" s="137" customFormat="1" ht="15" customHeight="1" x14ac:dyDescent="0.2">
      <c r="A17" s="314" t="s">
        <v>4</v>
      </c>
      <c r="B17" s="314"/>
      <c r="C17" s="314"/>
      <c r="D17" s="314"/>
      <c r="E17" s="314"/>
      <c r="F17" s="314"/>
      <c r="G17" s="314"/>
      <c r="H17" s="314"/>
      <c r="I17" s="314"/>
      <c r="J17" s="314"/>
      <c r="K17" s="314"/>
      <c r="L17" s="314"/>
      <c r="M17" s="314"/>
      <c r="N17" s="314"/>
      <c r="O17" s="314"/>
      <c r="P17" s="314"/>
      <c r="Q17" s="314"/>
      <c r="R17" s="314"/>
      <c r="S17" s="314"/>
      <c r="T17" s="314"/>
    </row>
    <row r="18" spans="1:113" s="137"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137" customFormat="1" ht="15" customHeight="1" x14ac:dyDescent="0.2">
      <c r="A19" s="316" t="s">
        <v>446</v>
      </c>
      <c r="B19" s="316"/>
      <c r="C19" s="316"/>
      <c r="D19" s="316"/>
      <c r="E19" s="316"/>
      <c r="F19" s="316"/>
      <c r="G19" s="316"/>
      <c r="H19" s="316"/>
      <c r="I19" s="316"/>
      <c r="J19" s="316"/>
      <c r="K19" s="316"/>
      <c r="L19" s="316"/>
      <c r="M19" s="316"/>
      <c r="N19" s="316"/>
      <c r="O19" s="316"/>
      <c r="P19" s="316"/>
      <c r="Q19" s="316"/>
      <c r="R19" s="316"/>
      <c r="S19" s="316"/>
      <c r="T19" s="316"/>
    </row>
    <row r="20" spans="1:113" s="14"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36" t="s">
        <v>3</v>
      </c>
      <c r="B21" s="329" t="s">
        <v>216</v>
      </c>
      <c r="C21" s="330"/>
      <c r="D21" s="333" t="s">
        <v>116</v>
      </c>
      <c r="E21" s="329" t="s">
        <v>474</v>
      </c>
      <c r="F21" s="330"/>
      <c r="G21" s="329" t="s">
        <v>255</v>
      </c>
      <c r="H21" s="330"/>
      <c r="I21" s="329" t="s">
        <v>115</v>
      </c>
      <c r="J21" s="330"/>
      <c r="K21" s="333" t="s">
        <v>114</v>
      </c>
      <c r="L21" s="329" t="s">
        <v>113</v>
      </c>
      <c r="M21" s="330"/>
      <c r="N21" s="329" t="s">
        <v>550</v>
      </c>
      <c r="O21" s="330"/>
      <c r="P21" s="333" t="s">
        <v>112</v>
      </c>
      <c r="Q21" s="339" t="s">
        <v>111</v>
      </c>
      <c r="R21" s="340"/>
      <c r="S21" s="339" t="s">
        <v>110</v>
      </c>
      <c r="T21" s="341"/>
    </row>
    <row r="22" spans="1:113" ht="204.75" customHeight="1" x14ac:dyDescent="0.25">
      <c r="A22" s="337"/>
      <c r="B22" s="331"/>
      <c r="C22" s="332"/>
      <c r="D22" s="335"/>
      <c r="E22" s="331"/>
      <c r="F22" s="332"/>
      <c r="G22" s="331"/>
      <c r="H22" s="332"/>
      <c r="I22" s="331"/>
      <c r="J22" s="332"/>
      <c r="K22" s="334"/>
      <c r="L22" s="331"/>
      <c r="M22" s="332"/>
      <c r="N22" s="331"/>
      <c r="O22" s="332"/>
      <c r="P22" s="334"/>
      <c r="Q22" s="43" t="s">
        <v>109</v>
      </c>
      <c r="R22" s="43" t="s">
        <v>445</v>
      </c>
      <c r="S22" s="43" t="s">
        <v>108</v>
      </c>
      <c r="T22" s="43" t="s">
        <v>107</v>
      </c>
    </row>
    <row r="23" spans="1:113" ht="51.75" customHeight="1" x14ac:dyDescent="0.25">
      <c r="A23" s="338"/>
      <c r="B23" s="74" t="s">
        <v>105</v>
      </c>
      <c r="C23" s="74" t="s">
        <v>106</v>
      </c>
      <c r="D23" s="334"/>
      <c r="E23" s="74" t="s">
        <v>105</v>
      </c>
      <c r="F23" s="74" t="s">
        <v>106</v>
      </c>
      <c r="G23" s="74" t="s">
        <v>105</v>
      </c>
      <c r="H23" s="74" t="s">
        <v>106</v>
      </c>
      <c r="I23" s="74" t="s">
        <v>105</v>
      </c>
      <c r="J23" s="74" t="s">
        <v>106</v>
      </c>
      <c r="K23" s="74" t="s">
        <v>105</v>
      </c>
      <c r="L23" s="74" t="s">
        <v>105</v>
      </c>
      <c r="M23" s="74" t="s">
        <v>106</v>
      </c>
      <c r="N23" s="74" t="s">
        <v>105</v>
      </c>
      <c r="O23" s="74" t="s">
        <v>106</v>
      </c>
      <c r="P23" s="122" t="s">
        <v>105</v>
      </c>
      <c r="Q23" s="43" t="s">
        <v>105</v>
      </c>
      <c r="R23" s="43" t="s">
        <v>105</v>
      </c>
      <c r="S23" s="43" t="s">
        <v>105</v>
      </c>
      <c r="T23" s="43" t="s">
        <v>105</v>
      </c>
    </row>
    <row r="24" spans="1:113" x14ac:dyDescent="0.25">
      <c r="A24" s="19">
        <v>1</v>
      </c>
      <c r="B24" s="19">
        <v>2</v>
      </c>
      <c r="C24" s="19">
        <v>3</v>
      </c>
      <c r="D24" s="19">
        <v>4</v>
      </c>
      <c r="E24" s="19">
        <v>5</v>
      </c>
      <c r="F24" s="19">
        <v>6</v>
      </c>
      <c r="G24" s="19">
        <v>7</v>
      </c>
      <c r="H24" s="19">
        <v>8</v>
      </c>
      <c r="I24" s="19">
        <v>9</v>
      </c>
      <c r="J24" s="19">
        <v>10</v>
      </c>
      <c r="K24" s="19">
        <v>11</v>
      </c>
      <c r="L24" s="19">
        <v>12</v>
      </c>
      <c r="M24" s="19">
        <v>13</v>
      </c>
      <c r="N24" s="19">
        <v>14</v>
      </c>
      <c r="O24" s="19">
        <v>15</v>
      </c>
      <c r="P24" s="19">
        <v>16</v>
      </c>
      <c r="Q24" s="19">
        <v>17</v>
      </c>
      <c r="R24" s="19">
        <v>18</v>
      </c>
      <c r="S24" s="19">
        <v>19</v>
      </c>
      <c r="T24" s="19">
        <v>20</v>
      </c>
    </row>
    <row r="25" spans="1:113" s="14" customFormat="1" ht="24" customHeight="1" x14ac:dyDescent="0.25">
      <c r="A25" s="18" t="s">
        <v>330</v>
      </c>
      <c r="B25" s="16" t="s">
        <v>330</v>
      </c>
      <c r="C25" s="16" t="s">
        <v>330</v>
      </c>
      <c r="D25" s="16" t="s">
        <v>330</v>
      </c>
      <c r="E25" s="16" t="s">
        <v>330</v>
      </c>
      <c r="F25" s="16" t="s">
        <v>330</v>
      </c>
      <c r="G25" s="16" t="s">
        <v>330</v>
      </c>
      <c r="H25" s="16" t="s">
        <v>330</v>
      </c>
      <c r="I25" s="16" t="s">
        <v>330</v>
      </c>
      <c r="J25" s="15" t="s">
        <v>330</v>
      </c>
      <c r="K25" s="15" t="s">
        <v>330</v>
      </c>
      <c r="L25" s="15" t="s">
        <v>330</v>
      </c>
      <c r="M25" s="17" t="s">
        <v>330</v>
      </c>
      <c r="N25" s="17" t="s">
        <v>330</v>
      </c>
      <c r="O25" s="17" t="s">
        <v>330</v>
      </c>
      <c r="P25" s="15" t="s">
        <v>330</v>
      </c>
      <c r="Q25" s="76" t="s">
        <v>330</v>
      </c>
      <c r="R25" s="16" t="s">
        <v>330</v>
      </c>
      <c r="S25" s="76" t="s">
        <v>330</v>
      </c>
      <c r="T25" s="16" t="s">
        <v>330</v>
      </c>
    </row>
    <row r="26" spans="1:113" ht="3" customHeight="1" x14ac:dyDescent="0.25"/>
    <row r="27" spans="1:113" s="13" customFormat="1" ht="12.75" x14ac:dyDescent="0.2"/>
    <row r="28" spans="1:113" s="13" customFormat="1" x14ac:dyDescent="0.25">
      <c r="B28" s="11" t="s">
        <v>104</v>
      </c>
      <c r="C28" s="11"/>
      <c r="D28" s="11"/>
      <c r="E28" s="11"/>
      <c r="F28" s="11"/>
      <c r="G28" s="11"/>
      <c r="H28" s="11"/>
      <c r="I28" s="11"/>
      <c r="J28" s="11"/>
      <c r="K28" s="11"/>
      <c r="L28" s="11"/>
      <c r="M28" s="11"/>
      <c r="N28" s="11"/>
      <c r="O28" s="11"/>
      <c r="P28" s="11"/>
      <c r="Q28" s="11"/>
      <c r="R28" s="11"/>
    </row>
    <row r="29" spans="1:113" x14ac:dyDescent="0.25">
      <c r="B29" s="328" t="s">
        <v>479</v>
      </c>
      <c r="C29" s="328"/>
      <c r="D29" s="328"/>
      <c r="E29" s="328"/>
      <c r="F29" s="328"/>
      <c r="G29" s="328"/>
      <c r="H29" s="328"/>
      <c r="I29" s="328"/>
      <c r="J29" s="328"/>
      <c r="K29" s="328"/>
      <c r="L29" s="328"/>
      <c r="M29" s="328"/>
      <c r="N29" s="328"/>
      <c r="O29" s="328"/>
      <c r="P29" s="328"/>
      <c r="Q29" s="328"/>
      <c r="R29" s="328"/>
    </row>
    <row r="30" spans="1:113" x14ac:dyDescent="0.25">
      <c r="B30" s="11"/>
      <c r="C30" s="11"/>
      <c r="D30" s="11"/>
      <c r="E30" s="11"/>
      <c r="F30" s="11"/>
      <c r="G30" s="11"/>
      <c r="H30" s="11"/>
      <c r="I30" s="11"/>
      <c r="J30" s="11"/>
      <c r="K30" s="11"/>
      <c r="L30" s="11"/>
      <c r="M30" s="11"/>
      <c r="N30" s="11"/>
      <c r="O30" s="11"/>
      <c r="P30" s="11"/>
      <c r="Q30" s="11"/>
      <c r="R30" s="11"/>
      <c r="S30" s="11"/>
      <c r="T30" s="11"/>
      <c r="U30" s="11"/>
      <c r="V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row>
    <row r="31" spans="1:113" x14ac:dyDescent="0.25">
      <c r="B31" s="10" t="s">
        <v>444</v>
      </c>
      <c r="C31" s="10"/>
      <c r="D31" s="10"/>
      <c r="E31" s="10"/>
      <c r="F31" s="8"/>
      <c r="G31" s="8"/>
      <c r="H31" s="10"/>
      <c r="I31" s="10"/>
      <c r="J31" s="10"/>
      <c r="K31" s="10"/>
      <c r="L31" s="10"/>
      <c r="M31" s="10"/>
      <c r="N31" s="10"/>
      <c r="O31" s="10"/>
      <c r="P31" s="10"/>
      <c r="Q31" s="10"/>
      <c r="R31" s="10"/>
      <c r="S31" s="12"/>
      <c r="T31" s="12"/>
      <c r="U31" s="12"/>
      <c r="V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row>
    <row r="32" spans="1:113" x14ac:dyDescent="0.25">
      <c r="B32" s="10" t="s">
        <v>103</v>
      </c>
      <c r="C32" s="10"/>
      <c r="D32" s="10"/>
      <c r="E32" s="10"/>
      <c r="F32" s="8"/>
      <c r="G32" s="8"/>
      <c r="H32" s="10"/>
      <c r="I32" s="10"/>
      <c r="J32" s="10"/>
      <c r="K32" s="10"/>
      <c r="L32" s="10"/>
      <c r="M32" s="10"/>
      <c r="N32" s="10"/>
      <c r="O32" s="10"/>
      <c r="P32" s="10"/>
      <c r="Q32" s="10"/>
      <c r="R32" s="10"/>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row>
    <row r="33" spans="2:113" s="8" customFormat="1" x14ac:dyDescent="0.25">
      <c r="B33" s="10" t="s">
        <v>102</v>
      </c>
      <c r="C33" s="10"/>
      <c r="D33" s="10"/>
      <c r="E33" s="10"/>
      <c r="H33" s="10"/>
      <c r="I33" s="10"/>
      <c r="J33" s="10"/>
      <c r="K33" s="10"/>
      <c r="L33" s="10"/>
      <c r="M33" s="10"/>
      <c r="N33" s="10"/>
      <c r="O33" s="10"/>
      <c r="P33" s="10"/>
      <c r="Q33" s="10"/>
      <c r="R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row>
    <row r="34" spans="2:113" s="8" customFormat="1" x14ac:dyDescent="0.25">
      <c r="B34" s="10" t="s">
        <v>101</v>
      </c>
      <c r="C34" s="10"/>
      <c r="D34" s="10"/>
      <c r="E34" s="10"/>
      <c r="H34" s="10"/>
      <c r="I34" s="10"/>
      <c r="J34" s="10"/>
      <c r="K34" s="10"/>
      <c r="L34" s="10"/>
      <c r="M34" s="10"/>
      <c r="N34" s="10"/>
      <c r="O34" s="10"/>
      <c r="P34" s="10"/>
      <c r="Q34" s="10"/>
      <c r="R34" s="10"/>
      <c r="S34" s="10"/>
      <c r="T34" s="10"/>
      <c r="U34" s="10"/>
      <c r="V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row>
    <row r="35" spans="2:113" s="8" customFormat="1" x14ac:dyDescent="0.25">
      <c r="B35" s="10" t="s">
        <v>100</v>
      </c>
      <c r="C35" s="10"/>
      <c r="D35" s="10"/>
      <c r="E35" s="10"/>
      <c r="H35" s="10"/>
      <c r="I35" s="10"/>
      <c r="J35" s="10"/>
      <c r="K35" s="10"/>
      <c r="L35" s="10"/>
      <c r="M35" s="10"/>
      <c r="N35" s="10"/>
      <c r="O35" s="10"/>
      <c r="P35" s="10"/>
      <c r="Q35" s="10"/>
      <c r="R35" s="10"/>
      <c r="S35" s="10"/>
      <c r="T35" s="10"/>
      <c r="U35" s="10"/>
      <c r="V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row>
    <row r="36" spans="2:113" s="8" customFormat="1" x14ac:dyDescent="0.25">
      <c r="B36" s="10" t="s">
        <v>99</v>
      </c>
      <c r="C36" s="10"/>
      <c r="D36" s="10"/>
      <c r="E36" s="10"/>
      <c r="H36" s="10"/>
      <c r="I36" s="10"/>
      <c r="J36" s="10"/>
      <c r="K36" s="10"/>
      <c r="L36" s="10"/>
      <c r="M36" s="10"/>
      <c r="N36" s="10"/>
      <c r="O36" s="10"/>
      <c r="P36" s="10"/>
      <c r="Q36" s="10"/>
      <c r="R36" s="10"/>
      <c r="S36" s="10"/>
      <c r="T36" s="10"/>
      <c r="U36" s="10"/>
      <c r="V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row>
    <row r="37" spans="2:113" s="8" customFormat="1" x14ac:dyDescent="0.25">
      <c r="B37" s="10" t="s">
        <v>98</v>
      </c>
      <c r="C37" s="10"/>
      <c r="D37" s="10"/>
      <c r="E37" s="10"/>
      <c r="H37" s="10"/>
      <c r="I37" s="10"/>
      <c r="J37" s="10"/>
      <c r="K37" s="10"/>
      <c r="L37" s="10"/>
      <c r="M37" s="10"/>
      <c r="N37" s="10"/>
      <c r="O37" s="10"/>
      <c r="P37" s="10"/>
      <c r="Q37" s="10"/>
      <c r="R37" s="10"/>
      <c r="S37" s="10"/>
      <c r="T37" s="10"/>
      <c r="U37" s="10"/>
      <c r="V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row>
    <row r="38" spans="2:113" s="8" customFormat="1" x14ac:dyDescent="0.25">
      <c r="B38" s="10" t="s">
        <v>97</v>
      </c>
      <c r="C38" s="10"/>
      <c r="D38" s="10"/>
      <c r="E38" s="10"/>
      <c r="H38" s="10"/>
      <c r="I38" s="10"/>
      <c r="J38" s="10"/>
      <c r="K38" s="10"/>
      <c r="L38" s="10"/>
      <c r="M38" s="10"/>
      <c r="N38" s="10"/>
      <c r="O38" s="10"/>
      <c r="P38" s="10"/>
      <c r="Q38" s="10"/>
      <c r="R38" s="10"/>
      <c r="S38" s="10"/>
      <c r="T38" s="10"/>
      <c r="U38" s="10"/>
      <c r="V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row>
    <row r="39" spans="2:113" s="8" customFormat="1" x14ac:dyDescent="0.25">
      <c r="B39" s="10" t="s">
        <v>96</v>
      </c>
      <c r="C39" s="10"/>
      <c r="D39" s="10"/>
      <c r="E39" s="10"/>
      <c r="H39" s="10"/>
      <c r="I39" s="10"/>
      <c r="J39" s="10"/>
      <c r="K39" s="10"/>
      <c r="L39" s="10"/>
      <c r="M39" s="10"/>
      <c r="N39" s="10"/>
      <c r="O39" s="10"/>
      <c r="P39" s="10"/>
      <c r="Q39" s="10"/>
      <c r="R39" s="10"/>
      <c r="S39" s="10"/>
      <c r="T39" s="10"/>
      <c r="U39" s="10"/>
      <c r="V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row>
    <row r="40" spans="2:113" s="8" customFormat="1" x14ac:dyDescent="0.25">
      <c r="B40" s="10" t="s">
        <v>95</v>
      </c>
      <c r="C40" s="10"/>
      <c r="D40" s="10"/>
      <c r="E40" s="10"/>
      <c r="H40" s="10"/>
      <c r="I40" s="10"/>
      <c r="J40" s="10"/>
      <c r="K40" s="10"/>
      <c r="L40" s="10"/>
      <c r="M40" s="10"/>
      <c r="N40" s="10"/>
      <c r="O40" s="10"/>
      <c r="P40" s="10"/>
      <c r="Q40" s="10"/>
      <c r="R40" s="10"/>
      <c r="S40" s="10"/>
      <c r="T40" s="10"/>
      <c r="U40" s="10"/>
      <c r="V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row>
    <row r="41" spans="2:113" s="8" customFormat="1" x14ac:dyDescent="0.25">
      <c r="Q41" s="10"/>
      <c r="R41" s="10"/>
      <c r="S41" s="10"/>
      <c r="T41" s="10"/>
      <c r="U41" s="10"/>
      <c r="V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row>
    <row r="42" spans="2:113" s="8" customFormat="1" x14ac:dyDescent="0.25">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39"/>
  <sheetViews>
    <sheetView view="pageBreakPreview" topLeftCell="A22" zoomScale="70" zoomScaleSheetLayoutView="70" workbookViewId="0">
      <selection activeCell="R34" sqref="R34"/>
    </sheetView>
  </sheetViews>
  <sheetFormatPr defaultColWidth="10.7109375" defaultRowHeight="15.75" x14ac:dyDescent="0.25"/>
  <cols>
    <col min="1" max="2" width="10.7109375" style="7"/>
    <col min="3" max="3" width="34.85546875" style="7" customWidth="1"/>
    <col min="4" max="4" width="11.5703125" style="7" customWidth="1"/>
    <col min="5" max="5" width="34.140625" style="7" customWidth="1"/>
    <col min="6" max="6" width="8.7109375" style="7" customWidth="1"/>
    <col min="7" max="7" width="10.28515625" style="7" customWidth="1"/>
    <col min="8" max="8" width="8.7109375" style="7" customWidth="1"/>
    <col min="9" max="9" width="8.28515625" style="7" customWidth="1"/>
    <col min="10" max="10" width="20.140625" style="7" customWidth="1"/>
    <col min="11" max="11" width="11.140625" style="7" customWidth="1"/>
    <col min="12" max="12" width="8.85546875" style="7" customWidth="1"/>
    <col min="13" max="13" width="8.7109375" style="7" customWidth="1"/>
    <col min="14" max="14" width="13.7109375" style="7" customWidth="1"/>
    <col min="15" max="15" width="8.7109375" style="7" customWidth="1"/>
    <col min="16" max="16" width="11.42578125" style="7" customWidth="1"/>
    <col min="17" max="17" width="11.85546875" style="7" customWidth="1"/>
    <col min="18" max="18" width="12" style="7" customWidth="1"/>
    <col min="19" max="19" width="18.28515625" style="7" customWidth="1"/>
    <col min="20" max="20" width="22.42578125" style="7" customWidth="1"/>
    <col min="21" max="21" width="30.7109375" style="7" customWidth="1"/>
    <col min="22" max="23" width="8.7109375" style="7" customWidth="1"/>
    <col min="24" max="24" width="24.5703125" style="7" customWidth="1"/>
    <col min="25" max="25" width="15.28515625" style="7" customWidth="1"/>
    <col min="26" max="26" width="18.5703125" style="7" customWidth="1"/>
    <col min="27" max="27" width="19.140625" style="7" customWidth="1"/>
    <col min="28" max="240" width="10.7109375" style="7"/>
    <col min="241" max="242" width="15.7109375" style="7" customWidth="1"/>
    <col min="243" max="245" width="14.7109375" style="7" customWidth="1"/>
    <col min="246" max="249" width="13.7109375" style="7" customWidth="1"/>
    <col min="250" max="253" width="15.7109375" style="7" customWidth="1"/>
    <col min="254" max="254" width="22.85546875" style="7" customWidth="1"/>
    <col min="255" max="255" width="20.7109375" style="7" customWidth="1"/>
    <col min="256" max="256" width="17.7109375" style="7" customWidth="1"/>
    <col min="257" max="265" width="14.7109375" style="7" customWidth="1"/>
    <col min="266" max="496" width="10.7109375" style="7"/>
    <col min="497" max="498" width="15.7109375" style="7" customWidth="1"/>
    <col min="499" max="501" width="14.7109375" style="7" customWidth="1"/>
    <col min="502" max="505" width="13.7109375" style="7" customWidth="1"/>
    <col min="506" max="509" width="15.7109375" style="7" customWidth="1"/>
    <col min="510" max="510" width="22.85546875" style="7" customWidth="1"/>
    <col min="511" max="511" width="20.7109375" style="7" customWidth="1"/>
    <col min="512" max="512" width="17.7109375" style="7" customWidth="1"/>
    <col min="513" max="521" width="14.7109375" style="7" customWidth="1"/>
    <col min="522" max="752" width="10.7109375" style="7"/>
    <col min="753" max="754" width="15.7109375" style="7" customWidth="1"/>
    <col min="755" max="757" width="14.7109375" style="7" customWidth="1"/>
    <col min="758" max="761" width="13.7109375" style="7" customWidth="1"/>
    <col min="762" max="765" width="15.7109375" style="7" customWidth="1"/>
    <col min="766" max="766" width="22.85546875" style="7" customWidth="1"/>
    <col min="767" max="767" width="20.7109375" style="7" customWidth="1"/>
    <col min="768" max="768" width="17.7109375" style="7" customWidth="1"/>
    <col min="769" max="777" width="14.7109375" style="7" customWidth="1"/>
    <col min="778" max="1008" width="10.7109375" style="7"/>
    <col min="1009" max="1010" width="15.7109375" style="7" customWidth="1"/>
    <col min="1011" max="1013" width="14.7109375" style="7" customWidth="1"/>
    <col min="1014" max="1017" width="13.7109375" style="7" customWidth="1"/>
    <col min="1018" max="1021" width="15.7109375" style="7" customWidth="1"/>
    <col min="1022" max="1022" width="22.85546875" style="7" customWidth="1"/>
    <col min="1023" max="1023" width="20.7109375" style="7" customWidth="1"/>
    <col min="1024" max="1024" width="17.7109375" style="7" customWidth="1"/>
    <col min="1025" max="1033" width="14.7109375" style="7" customWidth="1"/>
    <col min="1034" max="1264" width="10.7109375" style="7"/>
    <col min="1265" max="1266" width="15.7109375" style="7" customWidth="1"/>
    <col min="1267" max="1269" width="14.7109375" style="7" customWidth="1"/>
    <col min="1270" max="1273" width="13.7109375" style="7" customWidth="1"/>
    <col min="1274" max="1277" width="15.7109375" style="7" customWidth="1"/>
    <col min="1278" max="1278" width="22.85546875" style="7" customWidth="1"/>
    <col min="1279" max="1279" width="20.7109375" style="7" customWidth="1"/>
    <col min="1280" max="1280" width="17.7109375" style="7" customWidth="1"/>
    <col min="1281" max="1289" width="14.7109375" style="7" customWidth="1"/>
    <col min="1290" max="1520" width="10.7109375" style="7"/>
    <col min="1521" max="1522" width="15.7109375" style="7" customWidth="1"/>
    <col min="1523" max="1525" width="14.7109375" style="7" customWidth="1"/>
    <col min="1526" max="1529" width="13.7109375" style="7" customWidth="1"/>
    <col min="1530" max="1533" width="15.7109375" style="7" customWidth="1"/>
    <col min="1534" max="1534" width="22.85546875" style="7" customWidth="1"/>
    <col min="1535" max="1535" width="20.7109375" style="7" customWidth="1"/>
    <col min="1536" max="1536" width="17.7109375" style="7" customWidth="1"/>
    <col min="1537" max="1545" width="14.7109375" style="7" customWidth="1"/>
    <col min="1546" max="1776" width="10.7109375" style="7"/>
    <col min="1777" max="1778" width="15.7109375" style="7" customWidth="1"/>
    <col min="1779" max="1781" width="14.7109375" style="7" customWidth="1"/>
    <col min="1782" max="1785" width="13.7109375" style="7" customWidth="1"/>
    <col min="1786" max="1789" width="15.7109375" style="7" customWidth="1"/>
    <col min="1790" max="1790" width="22.85546875" style="7" customWidth="1"/>
    <col min="1791" max="1791" width="20.7109375" style="7" customWidth="1"/>
    <col min="1792" max="1792" width="17.7109375" style="7" customWidth="1"/>
    <col min="1793" max="1801" width="14.7109375" style="7" customWidth="1"/>
    <col min="1802" max="2032" width="10.7109375" style="7"/>
    <col min="2033" max="2034" width="15.7109375" style="7" customWidth="1"/>
    <col min="2035" max="2037" width="14.7109375" style="7" customWidth="1"/>
    <col min="2038" max="2041" width="13.7109375" style="7" customWidth="1"/>
    <col min="2042" max="2045" width="15.7109375" style="7" customWidth="1"/>
    <col min="2046" max="2046" width="22.85546875" style="7" customWidth="1"/>
    <col min="2047" max="2047" width="20.7109375" style="7" customWidth="1"/>
    <col min="2048" max="2048" width="17.7109375" style="7" customWidth="1"/>
    <col min="2049" max="2057" width="14.7109375" style="7" customWidth="1"/>
    <col min="2058" max="2288" width="10.7109375" style="7"/>
    <col min="2289" max="2290" width="15.7109375" style="7" customWidth="1"/>
    <col min="2291" max="2293" width="14.7109375" style="7" customWidth="1"/>
    <col min="2294" max="2297" width="13.7109375" style="7" customWidth="1"/>
    <col min="2298" max="2301" width="15.7109375" style="7" customWidth="1"/>
    <col min="2302" max="2302" width="22.85546875" style="7" customWidth="1"/>
    <col min="2303" max="2303" width="20.7109375" style="7" customWidth="1"/>
    <col min="2304" max="2304" width="17.7109375" style="7" customWidth="1"/>
    <col min="2305" max="2313" width="14.7109375" style="7" customWidth="1"/>
    <col min="2314" max="2544" width="10.7109375" style="7"/>
    <col min="2545" max="2546" width="15.7109375" style="7" customWidth="1"/>
    <col min="2547" max="2549" width="14.7109375" style="7" customWidth="1"/>
    <col min="2550" max="2553" width="13.7109375" style="7" customWidth="1"/>
    <col min="2554" max="2557" width="15.7109375" style="7" customWidth="1"/>
    <col min="2558" max="2558" width="22.85546875" style="7" customWidth="1"/>
    <col min="2559" max="2559" width="20.7109375" style="7" customWidth="1"/>
    <col min="2560" max="2560" width="17.7109375" style="7" customWidth="1"/>
    <col min="2561" max="2569" width="14.7109375" style="7" customWidth="1"/>
    <col min="2570" max="2800" width="10.7109375" style="7"/>
    <col min="2801" max="2802" width="15.7109375" style="7" customWidth="1"/>
    <col min="2803" max="2805" width="14.7109375" style="7" customWidth="1"/>
    <col min="2806" max="2809" width="13.7109375" style="7" customWidth="1"/>
    <col min="2810" max="2813" width="15.7109375" style="7" customWidth="1"/>
    <col min="2814" max="2814" width="22.85546875" style="7" customWidth="1"/>
    <col min="2815" max="2815" width="20.7109375" style="7" customWidth="1"/>
    <col min="2816" max="2816" width="17.7109375" style="7" customWidth="1"/>
    <col min="2817" max="2825" width="14.7109375" style="7" customWidth="1"/>
    <col min="2826" max="3056" width="10.7109375" style="7"/>
    <col min="3057" max="3058" width="15.7109375" style="7" customWidth="1"/>
    <col min="3059" max="3061" width="14.7109375" style="7" customWidth="1"/>
    <col min="3062" max="3065" width="13.7109375" style="7" customWidth="1"/>
    <col min="3066" max="3069" width="15.7109375" style="7" customWidth="1"/>
    <col min="3070" max="3070" width="22.85546875" style="7" customWidth="1"/>
    <col min="3071" max="3071" width="20.7109375" style="7" customWidth="1"/>
    <col min="3072" max="3072" width="17.7109375" style="7" customWidth="1"/>
    <col min="3073" max="3081" width="14.7109375" style="7" customWidth="1"/>
    <col min="3082" max="3312" width="10.7109375" style="7"/>
    <col min="3313" max="3314" width="15.7109375" style="7" customWidth="1"/>
    <col min="3315" max="3317" width="14.7109375" style="7" customWidth="1"/>
    <col min="3318" max="3321" width="13.7109375" style="7" customWidth="1"/>
    <col min="3322" max="3325" width="15.7109375" style="7" customWidth="1"/>
    <col min="3326" max="3326" width="22.85546875" style="7" customWidth="1"/>
    <col min="3327" max="3327" width="20.7109375" style="7" customWidth="1"/>
    <col min="3328" max="3328" width="17.7109375" style="7" customWidth="1"/>
    <col min="3329" max="3337" width="14.7109375" style="7" customWidth="1"/>
    <col min="3338" max="3568" width="10.7109375" style="7"/>
    <col min="3569" max="3570" width="15.7109375" style="7" customWidth="1"/>
    <col min="3571" max="3573" width="14.7109375" style="7" customWidth="1"/>
    <col min="3574" max="3577" width="13.7109375" style="7" customWidth="1"/>
    <col min="3578" max="3581" width="15.7109375" style="7" customWidth="1"/>
    <col min="3582" max="3582" width="22.85546875" style="7" customWidth="1"/>
    <col min="3583" max="3583" width="20.7109375" style="7" customWidth="1"/>
    <col min="3584" max="3584" width="17.7109375" style="7" customWidth="1"/>
    <col min="3585" max="3593" width="14.7109375" style="7" customWidth="1"/>
    <col min="3594" max="3824" width="10.7109375" style="7"/>
    <col min="3825" max="3826" width="15.7109375" style="7" customWidth="1"/>
    <col min="3827" max="3829" width="14.7109375" style="7" customWidth="1"/>
    <col min="3830" max="3833" width="13.7109375" style="7" customWidth="1"/>
    <col min="3834" max="3837" width="15.7109375" style="7" customWidth="1"/>
    <col min="3838" max="3838" width="22.85546875" style="7" customWidth="1"/>
    <col min="3839" max="3839" width="20.7109375" style="7" customWidth="1"/>
    <col min="3840" max="3840" width="17.7109375" style="7" customWidth="1"/>
    <col min="3841" max="3849" width="14.7109375" style="7" customWidth="1"/>
    <col min="3850" max="4080" width="10.7109375" style="7"/>
    <col min="4081" max="4082" width="15.7109375" style="7" customWidth="1"/>
    <col min="4083" max="4085" width="14.7109375" style="7" customWidth="1"/>
    <col min="4086" max="4089" width="13.7109375" style="7" customWidth="1"/>
    <col min="4090" max="4093" width="15.7109375" style="7" customWidth="1"/>
    <col min="4094" max="4094" width="22.85546875" style="7" customWidth="1"/>
    <col min="4095" max="4095" width="20.7109375" style="7" customWidth="1"/>
    <col min="4096" max="4096" width="17.7109375" style="7" customWidth="1"/>
    <col min="4097" max="4105" width="14.7109375" style="7" customWidth="1"/>
    <col min="4106" max="4336" width="10.7109375" style="7"/>
    <col min="4337" max="4338" width="15.7109375" style="7" customWidth="1"/>
    <col min="4339" max="4341" width="14.7109375" style="7" customWidth="1"/>
    <col min="4342" max="4345" width="13.7109375" style="7" customWidth="1"/>
    <col min="4346" max="4349" width="15.7109375" style="7" customWidth="1"/>
    <col min="4350" max="4350" width="22.85546875" style="7" customWidth="1"/>
    <col min="4351" max="4351" width="20.7109375" style="7" customWidth="1"/>
    <col min="4352" max="4352" width="17.7109375" style="7" customWidth="1"/>
    <col min="4353" max="4361" width="14.7109375" style="7" customWidth="1"/>
    <col min="4362" max="4592" width="10.7109375" style="7"/>
    <col min="4593" max="4594" width="15.7109375" style="7" customWidth="1"/>
    <col min="4595" max="4597" width="14.7109375" style="7" customWidth="1"/>
    <col min="4598" max="4601" width="13.7109375" style="7" customWidth="1"/>
    <col min="4602" max="4605" width="15.7109375" style="7" customWidth="1"/>
    <col min="4606" max="4606" width="22.85546875" style="7" customWidth="1"/>
    <col min="4607" max="4607" width="20.7109375" style="7" customWidth="1"/>
    <col min="4608" max="4608" width="17.7109375" style="7" customWidth="1"/>
    <col min="4609" max="4617" width="14.7109375" style="7" customWidth="1"/>
    <col min="4618" max="4848" width="10.7109375" style="7"/>
    <col min="4849" max="4850" width="15.7109375" style="7" customWidth="1"/>
    <col min="4851" max="4853" width="14.7109375" style="7" customWidth="1"/>
    <col min="4854" max="4857" width="13.7109375" style="7" customWidth="1"/>
    <col min="4858" max="4861" width="15.7109375" style="7" customWidth="1"/>
    <col min="4862" max="4862" width="22.85546875" style="7" customWidth="1"/>
    <col min="4863" max="4863" width="20.7109375" style="7" customWidth="1"/>
    <col min="4864" max="4864" width="17.7109375" style="7" customWidth="1"/>
    <col min="4865" max="4873" width="14.7109375" style="7" customWidth="1"/>
    <col min="4874" max="5104" width="10.7109375" style="7"/>
    <col min="5105" max="5106" width="15.7109375" style="7" customWidth="1"/>
    <col min="5107" max="5109" width="14.7109375" style="7" customWidth="1"/>
    <col min="5110" max="5113" width="13.7109375" style="7" customWidth="1"/>
    <col min="5114" max="5117" width="15.7109375" style="7" customWidth="1"/>
    <col min="5118" max="5118" width="22.85546875" style="7" customWidth="1"/>
    <col min="5119" max="5119" width="20.7109375" style="7" customWidth="1"/>
    <col min="5120" max="5120" width="17.7109375" style="7" customWidth="1"/>
    <col min="5121" max="5129" width="14.7109375" style="7" customWidth="1"/>
    <col min="5130" max="5360" width="10.7109375" style="7"/>
    <col min="5361" max="5362" width="15.7109375" style="7" customWidth="1"/>
    <col min="5363" max="5365" width="14.7109375" style="7" customWidth="1"/>
    <col min="5366" max="5369" width="13.7109375" style="7" customWidth="1"/>
    <col min="5370" max="5373" width="15.7109375" style="7" customWidth="1"/>
    <col min="5374" max="5374" width="22.85546875" style="7" customWidth="1"/>
    <col min="5375" max="5375" width="20.7109375" style="7" customWidth="1"/>
    <col min="5376" max="5376" width="17.7109375" style="7" customWidth="1"/>
    <col min="5377" max="5385" width="14.7109375" style="7" customWidth="1"/>
    <col min="5386" max="5616" width="10.7109375" style="7"/>
    <col min="5617" max="5618" width="15.7109375" style="7" customWidth="1"/>
    <col min="5619" max="5621" width="14.7109375" style="7" customWidth="1"/>
    <col min="5622" max="5625" width="13.7109375" style="7" customWidth="1"/>
    <col min="5626" max="5629" width="15.7109375" style="7" customWidth="1"/>
    <col min="5630" max="5630" width="22.85546875" style="7" customWidth="1"/>
    <col min="5631" max="5631" width="20.7109375" style="7" customWidth="1"/>
    <col min="5632" max="5632" width="17.7109375" style="7" customWidth="1"/>
    <col min="5633" max="5641" width="14.7109375" style="7" customWidth="1"/>
    <col min="5642" max="5872" width="10.7109375" style="7"/>
    <col min="5873" max="5874" width="15.7109375" style="7" customWidth="1"/>
    <col min="5875" max="5877" width="14.7109375" style="7" customWidth="1"/>
    <col min="5878" max="5881" width="13.7109375" style="7" customWidth="1"/>
    <col min="5882" max="5885" width="15.7109375" style="7" customWidth="1"/>
    <col min="5886" max="5886" width="22.85546875" style="7" customWidth="1"/>
    <col min="5887" max="5887" width="20.7109375" style="7" customWidth="1"/>
    <col min="5888" max="5888" width="17.7109375" style="7" customWidth="1"/>
    <col min="5889" max="5897" width="14.7109375" style="7" customWidth="1"/>
    <col min="5898" max="6128" width="10.7109375" style="7"/>
    <col min="6129" max="6130" width="15.7109375" style="7" customWidth="1"/>
    <col min="6131" max="6133" width="14.7109375" style="7" customWidth="1"/>
    <col min="6134" max="6137" width="13.7109375" style="7" customWidth="1"/>
    <col min="6138" max="6141" width="15.7109375" style="7" customWidth="1"/>
    <col min="6142" max="6142" width="22.85546875" style="7" customWidth="1"/>
    <col min="6143" max="6143" width="20.7109375" style="7" customWidth="1"/>
    <col min="6144" max="6144" width="17.7109375" style="7" customWidth="1"/>
    <col min="6145" max="6153" width="14.7109375" style="7" customWidth="1"/>
    <col min="6154" max="6384" width="10.7109375" style="7"/>
    <col min="6385" max="6386" width="15.7109375" style="7" customWidth="1"/>
    <col min="6387" max="6389" width="14.7109375" style="7" customWidth="1"/>
    <col min="6390" max="6393" width="13.7109375" style="7" customWidth="1"/>
    <col min="6394" max="6397" width="15.7109375" style="7" customWidth="1"/>
    <col min="6398" max="6398" width="22.85546875" style="7" customWidth="1"/>
    <col min="6399" max="6399" width="20.7109375" style="7" customWidth="1"/>
    <col min="6400" max="6400" width="17.7109375" style="7" customWidth="1"/>
    <col min="6401" max="6409" width="14.7109375" style="7" customWidth="1"/>
    <col min="6410" max="6640" width="10.7109375" style="7"/>
    <col min="6641" max="6642" width="15.7109375" style="7" customWidth="1"/>
    <col min="6643" max="6645" width="14.7109375" style="7" customWidth="1"/>
    <col min="6646" max="6649" width="13.7109375" style="7" customWidth="1"/>
    <col min="6650" max="6653" width="15.7109375" style="7" customWidth="1"/>
    <col min="6654" max="6654" width="22.85546875" style="7" customWidth="1"/>
    <col min="6655" max="6655" width="20.7109375" style="7" customWidth="1"/>
    <col min="6656" max="6656" width="17.7109375" style="7" customWidth="1"/>
    <col min="6657" max="6665" width="14.7109375" style="7" customWidth="1"/>
    <col min="6666" max="6896" width="10.7109375" style="7"/>
    <col min="6897" max="6898" width="15.7109375" style="7" customWidth="1"/>
    <col min="6899" max="6901" width="14.7109375" style="7" customWidth="1"/>
    <col min="6902" max="6905" width="13.7109375" style="7" customWidth="1"/>
    <col min="6906" max="6909" width="15.7109375" style="7" customWidth="1"/>
    <col min="6910" max="6910" width="22.85546875" style="7" customWidth="1"/>
    <col min="6911" max="6911" width="20.7109375" style="7" customWidth="1"/>
    <col min="6912" max="6912" width="17.7109375" style="7" customWidth="1"/>
    <col min="6913" max="6921" width="14.7109375" style="7" customWidth="1"/>
    <col min="6922" max="7152" width="10.7109375" style="7"/>
    <col min="7153" max="7154" width="15.7109375" style="7" customWidth="1"/>
    <col min="7155" max="7157" width="14.7109375" style="7" customWidth="1"/>
    <col min="7158" max="7161" width="13.7109375" style="7" customWidth="1"/>
    <col min="7162" max="7165" width="15.7109375" style="7" customWidth="1"/>
    <col min="7166" max="7166" width="22.85546875" style="7" customWidth="1"/>
    <col min="7167" max="7167" width="20.7109375" style="7" customWidth="1"/>
    <col min="7168" max="7168" width="17.7109375" style="7" customWidth="1"/>
    <col min="7169" max="7177" width="14.7109375" style="7" customWidth="1"/>
    <col min="7178" max="7408" width="10.7109375" style="7"/>
    <col min="7409" max="7410" width="15.7109375" style="7" customWidth="1"/>
    <col min="7411" max="7413" width="14.7109375" style="7" customWidth="1"/>
    <col min="7414" max="7417" width="13.7109375" style="7" customWidth="1"/>
    <col min="7418" max="7421" width="15.7109375" style="7" customWidth="1"/>
    <col min="7422" max="7422" width="22.85546875" style="7" customWidth="1"/>
    <col min="7423" max="7423" width="20.7109375" style="7" customWidth="1"/>
    <col min="7424" max="7424" width="17.7109375" style="7" customWidth="1"/>
    <col min="7425" max="7433" width="14.7109375" style="7" customWidth="1"/>
    <col min="7434" max="7664" width="10.7109375" style="7"/>
    <col min="7665" max="7666" width="15.7109375" style="7" customWidth="1"/>
    <col min="7667" max="7669" width="14.7109375" style="7" customWidth="1"/>
    <col min="7670" max="7673" width="13.7109375" style="7" customWidth="1"/>
    <col min="7674" max="7677" width="15.7109375" style="7" customWidth="1"/>
    <col min="7678" max="7678" width="22.85546875" style="7" customWidth="1"/>
    <col min="7679" max="7679" width="20.7109375" style="7" customWidth="1"/>
    <col min="7680" max="7680" width="17.7109375" style="7" customWidth="1"/>
    <col min="7681" max="7689" width="14.7109375" style="7" customWidth="1"/>
    <col min="7690" max="7920" width="10.7109375" style="7"/>
    <col min="7921" max="7922" width="15.7109375" style="7" customWidth="1"/>
    <col min="7923" max="7925" width="14.7109375" style="7" customWidth="1"/>
    <col min="7926" max="7929" width="13.7109375" style="7" customWidth="1"/>
    <col min="7930" max="7933" width="15.7109375" style="7" customWidth="1"/>
    <col min="7934" max="7934" width="22.85546875" style="7" customWidth="1"/>
    <col min="7935" max="7935" width="20.7109375" style="7" customWidth="1"/>
    <col min="7936" max="7936" width="17.7109375" style="7" customWidth="1"/>
    <col min="7937" max="7945" width="14.7109375" style="7" customWidth="1"/>
    <col min="7946" max="8176" width="10.7109375" style="7"/>
    <col min="8177" max="8178" width="15.7109375" style="7" customWidth="1"/>
    <col min="8179" max="8181" width="14.7109375" style="7" customWidth="1"/>
    <col min="8182" max="8185" width="13.7109375" style="7" customWidth="1"/>
    <col min="8186" max="8189" width="15.7109375" style="7" customWidth="1"/>
    <col min="8190" max="8190" width="22.85546875" style="7" customWidth="1"/>
    <col min="8191" max="8191" width="20.7109375" style="7" customWidth="1"/>
    <col min="8192" max="8192" width="17.7109375" style="7" customWidth="1"/>
    <col min="8193" max="8201" width="14.7109375" style="7" customWidth="1"/>
    <col min="8202" max="8432" width="10.7109375" style="7"/>
    <col min="8433" max="8434" width="15.7109375" style="7" customWidth="1"/>
    <col min="8435" max="8437" width="14.7109375" style="7" customWidth="1"/>
    <col min="8438" max="8441" width="13.7109375" style="7" customWidth="1"/>
    <col min="8442" max="8445" width="15.7109375" style="7" customWidth="1"/>
    <col min="8446" max="8446" width="22.85546875" style="7" customWidth="1"/>
    <col min="8447" max="8447" width="20.7109375" style="7" customWidth="1"/>
    <col min="8448" max="8448" width="17.7109375" style="7" customWidth="1"/>
    <col min="8449" max="8457" width="14.7109375" style="7" customWidth="1"/>
    <col min="8458" max="8688" width="10.7109375" style="7"/>
    <col min="8689" max="8690" width="15.7109375" style="7" customWidth="1"/>
    <col min="8691" max="8693" width="14.7109375" style="7" customWidth="1"/>
    <col min="8694" max="8697" width="13.7109375" style="7" customWidth="1"/>
    <col min="8698" max="8701" width="15.7109375" style="7" customWidth="1"/>
    <col min="8702" max="8702" width="22.85546875" style="7" customWidth="1"/>
    <col min="8703" max="8703" width="20.7109375" style="7" customWidth="1"/>
    <col min="8704" max="8704" width="17.7109375" style="7" customWidth="1"/>
    <col min="8705" max="8713" width="14.7109375" style="7" customWidth="1"/>
    <col min="8714" max="8944" width="10.7109375" style="7"/>
    <col min="8945" max="8946" width="15.7109375" style="7" customWidth="1"/>
    <col min="8947" max="8949" width="14.7109375" style="7" customWidth="1"/>
    <col min="8950" max="8953" width="13.7109375" style="7" customWidth="1"/>
    <col min="8954" max="8957" width="15.7109375" style="7" customWidth="1"/>
    <col min="8958" max="8958" width="22.85546875" style="7" customWidth="1"/>
    <col min="8959" max="8959" width="20.7109375" style="7" customWidth="1"/>
    <col min="8960" max="8960" width="17.7109375" style="7" customWidth="1"/>
    <col min="8961" max="8969" width="14.7109375" style="7" customWidth="1"/>
    <col min="8970" max="9200" width="10.7109375" style="7"/>
    <col min="9201" max="9202" width="15.7109375" style="7" customWidth="1"/>
    <col min="9203" max="9205" width="14.7109375" style="7" customWidth="1"/>
    <col min="9206" max="9209" width="13.7109375" style="7" customWidth="1"/>
    <col min="9210" max="9213" width="15.7109375" style="7" customWidth="1"/>
    <col min="9214" max="9214" width="22.85546875" style="7" customWidth="1"/>
    <col min="9215" max="9215" width="20.7109375" style="7" customWidth="1"/>
    <col min="9216" max="9216" width="17.7109375" style="7" customWidth="1"/>
    <col min="9217" max="9225" width="14.7109375" style="7" customWidth="1"/>
    <col min="9226" max="9456" width="10.7109375" style="7"/>
    <col min="9457" max="9458" width="15.7109375" style="7" customWidth="1"/>
    <col min="9459" max="9461" width="14.7109375" style="7" customWidth="1"/>
    <col min="9462" max="9465" width="13.7109375" style="7" customWidth="1"/>
    <col min="9466" max="9469" width="15.7109375" style="7" customWidth="1"/>
    <col min="9470" max="9470" width="22.85546875" style="7" customWidth="1"/>
    <col min="9471" max="9471" width="20.7109375" style="7" customWidth="1"/>
    <col min="9472" max="9472" width="17.7109375" style="7" customWidth="1"/>
    <col min="9473" max="9481" width="14.7109375" style="7" customWidth="1"/>
    <col min="9482" max="9712" width="10.7109375" style="7"/>
    <col min="9713" max="9714" width="15.7109375" style="7" customWidth="1"/>
    <col min="9715" max="9717" width="14.7109375" style="7" customWidth="1"/>
    <col min="9718" max="9721" width="13.7109375" style="7" customWidth="1"/>
    <col min="9722" max="9725" width="15.7109375" style="7" customWidth="1"/>
    <col min="9726" max="9726" width="22.85546875" style="7" customWidth="1"/>
    <col min="9727" max="9727" width="20.7109375" style="7" customWidth="1"/>
    <col min="9728" max="9728" width="17.7109375" style="7" customWidth="1"/>
    <col min="9729" max="9737" width="14.7109375" style="7" customWidth="1"/>
    <col min="9738" max="9968" width="10.7109375" style="7"/>
    <col min="9969" max="9970" width="15.7109375" style="7" customWidth="1"/>
    <col min="9971" max="9973" width="14.7109375" style="7" customWidth="1"/>
    <col min="9974" max="9977" width="13.7109375" style="7" customWidth="1"/>
    <col min="9978" max="9981" width="15.7109375" style="7" customWidth="1"/>
    <col min="9982" max="9982" width="22.85546875" style="7" customWidth="1"/>
    <col min="9983" max="9983" width="20.7109375" style="7" customWidth="1"/>
    <col min="9984" max="9984" width="17.7109375" style="7" customWidth="1"/>
    <col min="9985" max="9993" width="14.7109375" style="7" customWidth="1"/>
    <col min="9994" max="10224" width="10.7109375" style="7"/>
    <col min="10225" max="10226" width="15.7109375" style="7" customWidth="1"/>
    <col min="10227" max="10229" width="14.7109375" style="7" customWidth="1"/>
    <col min="10230" max="10233" width="13.7109375" style="7" customWidth="1"/>
    <col min="10234" max="10237" width="15.7109375" style="7" customWidth="1"/>
    <col min="10238" max="10238" width="22.85546875" style="7" customWidth="1"/>
    <col min="10239" max="10239" width="20.7109375" style="7" customWidth="1"/>
    <col min="10240" max="10240" width="17.7109375" style="7" customWidth="1"/>
    <col min="10241" max="10249" width="14.7109375" style="7" customWidth="1"/>
    <col min="10250" max="10480" width="10.7109375" style="7"/>
    <col min="10481" max="10482" width="15.7109375" style="7" customWidth="1"/>
    <col min="10483" max="10485" width="14.7109375" style="7" customWidth="1"/>
    <col min="10486" max="10489" width="13.7109375" style="7" customWidth="1"/>
    <col min="10490" max="10493" width="15.7109375" style="7" customWidth="1"/>
    <col min="10494" max="10494" width="22.85546875" style="7" customWidth="1"/>
    <col min="10495" max="10495" width="20.7109375" style="7" customWidth="1"/>
    <col min="10496" max="10496" width="17.7109375" style="7" customWidth="1"/>
    <col min="10497" max="10505" width="14.7109375" style="7" customWidth="1"/>
    <col min="10506" max="10736" width="10.7109375" style="7"/>
    <col min="10737" max="10738" width="15.7109375" style="7" customWidth="1"/>
    <col min="10739" max="10741" width="14.7109375" style="7" customWidth="1"/>
    <col min="10742" max="10745" width="13.7109375" style="7" customWidth="1"/>
    <col min="10746" max="10749" width="15.7109375" style="7" customWidth="1"/>
    <col min="10750" max="10750" width="22.85546875" style="7" customWidth="1"/>
    <col min="10751" max="10751" width="20.7109375" style="7" customWidth="1"/>
    <col min="10752" max="10752" width="17.7109375" style="7" customWidth="1"/>
    <col min="10753" max="10761" width="14.7109375" style="7" customWidth="1"/>
    <col min="10762" max="10992" width="10.7109375" style="7"/>
    <col min="10993" max="10994" width="15.7109375" style="7" customWidth="1"/>
    <col min="10995" max="10997" width="14.7109375" style="7" customWidth="1"/>
    <col min="10998" max="11001" width="13.7109375" style="7" customWidth="1"/>
    <col min="11002" max="11005" width="15.7109375" style="7" customWidth="1"/>
    <col min="11006" max="11006" width="22.85546875" style="7" customWidth="1"/>
    <col min="11007" max="11007" width="20.7109375" style="7" customWidth="1"/>
    <col min="11008" max="11008" width="17.7109375" style="7" customWidth="1"/>
    <col min="11009" max="11017" width="14.7109375" style="7" customWidth="1"/>
    <col min="11018" max="11248" width="10.7109375" style="7"/>
    <col min="11249" max="11250" width="15.7109375" style="7" customWidth="1"/>
    <col min="11251" max="11253" width="14.7109375" style="7" customWidth="1"/>
    <col min="11254" max="11257" width="13.7109375" style="7" customWidth="1"/>
    <col min="11258" max="11261" width="15.7109375" style="7" customWidth="1"/>
    <col min="11262" max="11262" width="22.85546875" style="7" customWidth="1"/>
    <col min="11263" max="11263" width="20.7109375" style="7" customWidth="1"/>
    <col min="11264" max="11264" width="17.7109375" style="7" customWidth="1"/>
    <col min="11265" max="11273" width="14.7109375" style="7" customWidth="1"/>
    <col min="11274" max="11504" width="10.7109375" style="7"/>
    <col min="11505" max="11506" width="15.7109375" style="7" customWidth="1"/>
    <col min="11507" max="11509" width="14.7109375" style="7" customWidth="1"/>
    <col min="11510" max="11513" width="13.7109375" style="7" customWidth="1"/>
    <col min="11514" max="11517" width="15.7109375" style="7" customWidth="1"/>
    <col min="11518" max="11518" width="22.85546875" style="7" customWidth="1"/>
    <col min="11519" max="11519" width="20.7109375" style="7" customWidth="1"/>
    <col min="11520" max="11520" width="17.7109375" style="7" customWidth="1"/>
    <col min="11521" max="11529" width="14.7109375" style="7" customWidth="1"/>
    <col min="11530" max="11760" width="10.7109375" style="7"/>
    <col min="11761" max="11762" width="15.7109375" style="7" customWidth="1"/>
    <col min="11763" max="11765" width="14.7109375" style="7" customWidth="1"/>
    <col min="11766" max="11769" width="13.7109375" style="7" customWidth="1"/>
    <col min="11770" max="11773" width="15.7109375" style="7" customWidth="1"/>
    <col min="11774" max="11774" width="22.85546875" style="7" customWidth="1"/>
    <col min="11775" max="11775" width="20.7109375" style="7" customWidth="1"/>
    <col min="11776" max="11776" width="17.7109375" style="7" customWidth="1"/>
    <col min="11777" max="11785" width="14.7109375" style="7" customWidth="1"/>
    <col min="11786" max="12016" width="10.7109375" style="7"/>
    <col min="12017" max="12018" width="15.7109375" style="7" customWidth="1"/>
    <col min="12019" max="12021" width="14.7109375" style="7" customWidth="1"/>
    <col min="12022" max="12025" width="13.7109375" style="7" customWidth="1"/>
    <col min="12026" max="12029" width="15.7109375" style="7" customWidth="1"/>
    <col min="12030" max="12030" width="22.85546875" style="7" customWidth="1"/>
    <col min="12031" max="12031" width="20.7109375" style="7" customWidth="1"/>
    <col min="12032" max="12032" width="17.7109375" style="7" customWidth="1"/>
    <col min="12033" max="12041" width="14.7109375" style="7" customWidth="1"/>
    <col min="12042" max="12272" width="10.7109375" style="7"/>
    <col min="12273" max="12274" width="15.7109375" style="7" customWidth="1"/>
    <col min="12275" max="12277" width="14.7109375" style="7" customWidth="1"/>
    <col min="12278" max="12281" width="13.7109375" style="7" customWidth="1"/>
    <col min="12282" max="12285" width="15.7109375" style="7" customWidth="1"/>
    <col min="12286" max="12286" width="22.85546875" style="7" customWidth="1"/>
    <col min="12287" max="12287" width="20.7109375" style="7" customWidth="1"/>
    <col min="12288" max="12288" width="17.7109375" style="7" customWidth="1"/>
    <col min="12289" max="12297" width="14.7109375" style="7" customWidth="1"/>
    <col min="12298" max="12528" width="10.7109375" style="7"/>
    <col min="12529" max="12530" width="15.7109375" style="7" customWidth="1"/>
    <col min="12531" max="12533" width="14.7109375" style="7" customWidth="1"/>
    <col min="12534" max="12537" width="13.7109375" style="7" customWidth="1"/>
    <col min="12538" max="12541" width="15.7109375" style="7" customWidth="1"/>
    <col min="12542" max="12542" width="22.85546875" style="7" customWidth="1"/>
    <col min="12543" max="12543" width="20.7109375" style="7" customWidth="1"/>
    <col min="12544" max="12544" width="17.7109375" style="7" customWidth="1"/>
    <col min="12545" max="12553" width="14.7109375" style="7" customWidth="1"/>
    <col min="12554" max="12784" width="10.7109375" style="7"/>
    <col min="12785" max="12786" width="15.7109375" style="7" customWidth="1"/>
    <col min="12787" max="12789" width="14.7109375" style="7" customWidth="1"/>
    <col min="12790" max="12793" width="13.7109375" style="7" customWidth="1"/>
    <col min="12794" max="12797" width="15.7109375" style="7" customWidth="1"/>
    <col min="12798" max="12798" width="22.85546875" style="7" customWidth="1"/>
    <col min="12799" max="12799" width="20.7109375" style="7" customWidth="1"/>
    <col min="12800" max="12800" width="17.7109375" style="7" customWidth="1"/>
    <col min="12801" max="12809" width="14.7109375" style="7" customWidth="1"/>
    <col min="12810" max="13040" width="10.7109375" style="7"/>
    <col min="13041" max="13042" width="15.7109375" style="7" customWidth="1"/>
    <col min="13043" max="13045" width="14.7109375" style="7" customWidth="1"/>
    <col min="13046" max="13049" width="13.7109375" style="7" customWidth="1"/>
    <col min="13050" max="13053" width="15.7109375" style="7" customWidth="1"/>
    <col min="13054" max="13054" width="22.85546875" style="7" customWidth="1"/>
    <col min="13055" max="13055" width="20.7109375" style="7" customWidth="1"/>
    <col min="13056" max="13056" width="17.7109375" style="7" customWidth="1"/>
    <col min="13057" max="13065" width="14.7109375" style="7" customWidth="1"/>
    <col min="13066" max="13296" width="10.7109375" style="7"/>
    <col min="13297" max="13298" width="15.7109375" style="7" customWidth="1"/>
    <col min="13299" max="13301" width="14.7109375" style="7" customWidth="1"/>
    <col min="13302" max="13305" width="13.7109375" style="7" customWidth="1"/>
    <col min="13306" max="13309" width="15.7109375" style="7" customWidth="1"/>
    <col min="13310" max="13310" width="22.85546875" style="7" customWidth="1"/>
    <col min="13311" max="13311" width="20.7109375" style="7" customWidth="1"/>
    <col min="13312" max="13312" width="17.7109375" style="7" customWidth="1"/>
    <col min="13313" max="13321" width="14.7109375" style="7" customWidth="1"/>
    <col min="13322" max="13552" width="10.7109375" style="7"/>
    <col min="13553" max="13554" width="15.7109375" style="7" customWidth="1"/>
    <col min="13555" max="13557" width="14.7109375" style="7" customWidth="1"/>
    <col min="13558" max="13561" width="13.7109375" style="7" customWidth="1"/>
    <col min="13562" max="13565" width="15.7109375" style="7" customWidth="1"/>
    <col min="13566" max="13566" width="22.85546875" style="7" customWidth="1"/>
    <col min="13567" max="13567" width="20.7109375" style="7" customWidth="1"/>
    <col min="13568" max="13568" width="17.7109375" style="7" customWidth="1"/>
    <col min="13569" max="13577" width="14.7109375" style="7" customWidth="1"/>
    <col min="13578" max="13808" width="10.7109375" style="7"/>
    <col min="13809" max="13810" width="15.7109375" style="7" customWidth="1"/>
    <col min="13811" max="13813" width="14.7109375" style="7" customWidth="1"/>
    <col min="13814" max="13817" width="13.7109375" style="7" customWidth="1"/>
    <col min="13818" max="13821" width="15.7109375" style="7" customWidth="1"/>
    <col min="13822" max="13822" width="22.85546875" style="7" customWidth="1"/>
    <col min="13823" max="13823" width="20.7109375" style="7" customWidth="1"/>
    <col min="13824" max="13824" width="17.7109375" style="7" customWidth="1"/>
    <col min="13825" max="13833" width="14.7109375" style="7" customWidth="1"/>
    <col min="13834" max="14064" width="10.7109375" style="7"/>
    <col min="14065" max="14066" width="15.7109375" style="7" customWidth="1"/>
    <col min="14067" max="14069" width="14.7109375" style="7" customWidth="1"/>
    <col min="14070" max="14073" width="13.7109375" style="7" customWidth="1"/>
    <col min="14074" max="14077" width="15.7109375" style="7" customWidth="1"/>
    <col min="14078" max="14078" width="22.85546875" style="7" customWidth="1"/>
    <col min="14079" max="14079" width="20.7109375" style="7" customWidth="1"/>
    <col min="14080" max="14080" width="17.7109375" style="7" customWidth="1"/>
    <col min="14081" max="14089" width="14.7109375" style="7" customWidth="1"/>
    <col min="14090" max="14320" width="10.7109375" style="7"/>
    <col min="14321" max="14322" width="15.7109375" style="7" customWidth="1"/>
    <col min="14323" max="14325" width="14.7109375" style="7" customWidth="1"/>
    <col min="14326" max="14329" width="13.7109375" style="7" customWidth="1"/>
    <col min="14330" max="14333" width="15.7109375" style="7" customWidth="1"/>
    <col min="14334" max="14334" width="22.85546875" style="7" customWidth="1"/>
    <col min="14335" max="14335" width="20.7109375" style="7" customWidth="1"/>
    <col min="14336" max="14336" width="17.7109375" style="7" customWidth="1"/>
    <col min="14337" max="14345" width="14.7109375" style="7" customWidth="1"/>
    <col min="14346" max="14576" width="10.7109375" style="7"/>
    <col min="14577" max="14578" width="15.7109375" style="7" customWidth="1"/>
    <col min="14579" max="14581" width="14.7109375" style="7" customWidth="1"/>
    <col min="14582" max="14585" width="13.7109375" style="7" customWidth="1"/>
    <col min="14586" max="14589" width="15.7109375" style="7" customWidth="1"/>
    <col min="14590" max="14590" width="22.85546875" style="7" customWidth="1"/>
    <col min="14591" max="14591" width="20.7109375" style="7" customWidth="1"/>
    <col min="14592" max="14592" width="17.7109375" style="7" customWidth="1"/>
    <col min="14593" max="14601" width="14.7109375" style="7" customWidth="1"/>
    <col min="14602" max="14832" width="10.7109375" style="7"/>
    <col min="14833" max="14834" width="15.7109375" style="7" customWidth="1"/>
    <col min="14835" max="14837" width="14.7109375" style="7" customWidth="1"/>
    <col min="14838" max="14841" width="13.7109375" style="7" customWidth="1"/>
    <col min="14842" max="14845" width="15.7109375" style="7" customWidth="1"/>
    <col min="14846" max="14846" width="22.85546875" style="7" customWidth="1"/>
    <col min="14847" max="14847" width="20.7109375" style="7" customWidth="1"/>
    <col min="14848" max="14848" width="17.7109375" style="7" customWidth="1"/>
    <col min="14849" max="14857" width="14.7109375" style="7" customWidth="1"/>
    <col min="14858" max="15088" width="10.7109375" style="7"/>
    <col min="15089" max="15090" width="15.7109375" style="7" customWidth="1"/>
    <col min="15091" max="15093" width="14.7109375" style="7" customWidth="1"/>
    <col min="15094" max="15097" width="13.7109375" style="7" customWidth="1"/>
    <col min="15098" max="15101" width="15.7109375" style="7" customWidth="1"/>
    <col min="15102" max="15102" width="22.85546875" style="7" customWidth="1"/>
    <col min="15103" max="15103" width="20.7109375" style="7" customWidth="1"/>
    <col min="15104" max="15104" width="17.7109375" style="7" customWidth="1"/>
    <col min="15105" max="15113" width="14.7109375" style="7" customWidth="1"/>
    <col min="15114" max="15344" width="10.7109375" style="7"/>
    <col min="15345" max="15346" width="15.7109375" style="7" customWidth="1"/>
    <col min="15347" max="15349" width="14.7109375" style="7" customWidth="1"/>
    <col min="15350" max="15353" width="13.7109375" style="7" customWidth="1"/>
    <col min="15354" max="15357" width="15.7109375" style="7" customWidth="1"/>
    <col min="15358" max="15358" width="22.85546875" style="7" customWidth="1"/>
    <col min="15359" max="15359" width="20.7109375" style="7" customWidth="1"/>
    <col min="15360" max="15360" width="17.7109375" style="7" customWidth="1"/>
    <col min="15361" max="15369" width="14.7109375" style="7" customWidth="1"/>
    <col min="15370" max="15600" width="10.7109375" style="7"/>
    <col min="15601" max="15602" width="15.7109375" style="7" customWidth="1"/>
    <col min="15603" max="15605" width="14.7109375" style="7" customWidth="1"/>
    <col min="15606" max="15609" width="13.7109375" style="7" customWidth="1"/>
    <col min="15610" max="15613" width="15.7109375" style="7" customWidth="1"/>
    <col min="15614" max="15614" width="22.85546875" style="7" customWidth="1"/>
    <col min="15615" max="15615" width="20.7109375" style="7" customWidth="1"/>
    <col min="15616" max="15616" width="17.7109375" style="7" customWidth="1"/>
    <col min="15617" max="15625" width="14.7109375" style="7" customWidth="1"/>
    <col min="15626" max="15856" width="10.7109375" style="7"/>
    <col min="15857" max="15858" width="15.7109375" style="7" customWidth="1"/>
    <col min="15859" max="15861" width="14.7109375" style="7" customWidth="1"/>
    <col min="15862" max="15865" width="13.7109375" style="7" customWidth="1"/>
    <col min="15866" max="15869" width="15.7109375" style="7" customWidth="1"/>
    <col min="15870" max="15870" width="22.85546875" style="7" customWidth="1"/>
    <col min="15871" max="15871" width="20.7109375" style="7" customWidth="1"/>
    <col min="15872" max="15872" width="17.7109375" style="7" customWidth="1"/>
    <col min="15873" max="15881" width="14.7109375" style="7" customWidth="1"/>
    <col min="15882" max="16112" width="10.7109375" style="7"/>
    <col min="16113" max="16114" width="15.7109375" style="7" customWidth="1"/>
    <col min="16115" max="16117" width="14.7109375" style="7" customWidth="1"/>
    <col min="16118" max="16121" width="13.7109375" style="7" customWidth="1"/>
    <col min="16122" max="16125" width="15.7109375" style="7" customWidth="1"/>
    <col min="16126" max="16126" width="22.85546875" style="7" customWidth="1"/>
    <col min="16127" max="16127" width="20.7109375" style="7" customWidth="1"/>
    <col min="16128" max="16128" width="17.7109375" style="7" customWidth="1"/>
    <col min="16129" max="16137" width="14.7109375" style="7" customWidth="1"/>
    <col min="16138" max="16384" width="10.7109375" style="7"/>
  </cols>
  <sheetData>
    <row r="1" spans="1:27" ht="25.5" customHeight="1" x14ac:dyDescent="0.25">
      <c r="AA1" s="4" t="s">
        <v>66</v>
      </c>
    </row>
    <row r="2" spans="1:27" s="2" customFormat="1" ht="18.75" customHeight="1" x14ac:dyDescent="0.3">
      <c r="Q2" s="131"/>
      <c r="R2" s="131"/>
      <c r="AA2" s="1" t="s">
        <v>8</v>
      </c>
    </row>
    <row r="3" spans="1:27" s="2" customFormat="1" ht="18.75" customHeight="1" x14ac:dyDescent="0.3">
      <c r="Q3" s="131"/>
      <c r="R3" s="131"/>
      <c r="AA3" s="1" t="s">
        <v>65</v>
      </c>
    </row>
    <row r="4" spans="1:27" s="2" customFormat="1" x14ac:dyDescent="0.2">
      <c r="E4" s="132"/>
      <c r="Q4" s="131"/>
      <c r="R4" s="131"/>
    </row>
    <row r="5" spans="1:27" s="2" customFormat="1" x14ac:dyDescent="0.2">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2" customFormat="1" x14ac:dyDescent="0.2">
      <c r="A6" s="121"/>
      <c r="B6" s="121"/>
      <c r="C6" s="121"/>
      <c r="D6" s="121"/>
      <c r="E6" s="121"/>
      <c r="F6" s="121"/>
      <c r="G6" s="121"/>
      <c r="H6" s="121"/>
      <c r="I6" s="121"/>
      <c r="J6" s="121"/>
      <c r="K6" s="121"/>
      <c r="L6" s="121"/>
      <c r="M6" s="121"/>
      <c r="N6" s="121"/>
      <c r="O6" s="121"/>
      <c r="P6" s="121"/>
      <c r="Q6" s="121"/>
      <c r="R6" s="121"/>
      <c r="S6" s="121"/>
      <c r="T6" s="121"/>
    </row>
    <row r="7" spans="1:27" s="2" customFormat="1" ht="18.75" x14ac:dyDescent="0.2">
      <c r="E7" s="317" t="s">
        <v>7</v>
      </c>
      <c r="F7" s="317"/>
      <c r="G7" s="317"/>
      <c r="H7" s="317"/>
      <c r="I7" s="317"/>
      <c r="J7" s="317"/>
      <c r="K7" s="317"/>
      <c r="L7" s="317"/>
      <c r="M7" s="317"/>
      <c r="N7" s="317"/>
      <c r="O7" s="317"/>
      <c r="P7" s="317"/>
      <c r="Q7" s="317"/>
      <c r="R7" s="317"/>
      <c r="S7" s="317"/>
      <c r="T7" s="317"/>
      <c r="U7" s="317"/>
      <c r="V7" s="317"/>
      <c r="W7" s="317"/>
      <c r="X7" s="317"/>
      <c r="Y7" s="317"/>
    </row>
    <row r="8" spans="1:27" s="2" customFormat="1" ht="18.75" x14ac:dyDescent="0.2">
      <c r="E8" s="130"/>
      <c r="F8" s="130"/>
      <c r="G8" s="130"/>
      <c r="H8" s="130"/>
      <c r="I8" s="130"/>
      <c r="J8" s="130"/>
      <c r="K8" s="130"/>
      <c r="L8" s="130"/>
      <c r="M8" s="130"/>
      <c r="N8" s="130"/>
      <c r="O8" s="130"/>
      <c r="P8" s="130"/>
      <c r="Q8" s="130"/>
      <c r="R8" s="130"/>
      <c r="S8" s="105"/>
      <c r="T8" s="105"/>
      <c r="U8" s="105"/>
      <c r="V8" s="105"/>
      <c r="W8" s="105"/>
    </row>
    <row r="9" spans="1:27" s="2" customFormat="1" ht="18.75" customHeight="1" x14ac:dyDescent="0.2">
      <c r="E9" s="321" t="str">
        <f>'1. паспорт местоположение'!A9</f>
        <v>Акционерное общество "Россети Янтарь" ДЗО  ПАО "Россети"</v>
      </c>
      <c r="F9" s="321"/>
      <c r="G9" s="321"/>
      <c r="H9" s="321"/>
      <c r="I9" s="321"/>
      <c r="J9" s="321"/>
      <c r="K9" s="321"/>
      <c r="L9" s="321"/>
      <c r="M9" s="321"/>
      <c r="N9" s="321"/>
      <c r="O9" s="321"/>
      <c r="P9" s="321"/>
      <c r="Q9" s="321"/>
      <c r="R9" s="321"/>
      <c r="S9" s="321"/>
      <c r="T9" s="321"/>
      <c r="U9" s="321"/>
      <c r="V9" s="321"/>
      <c r="W9" s="321"/>
      <c r="X9" s="321"/>
      <c r="Y9" s="321"/>
    </row>
    <row r="10" spans="1:27" s="2" customFormat="1" ht="18.75" customHeight="1" x14ac:dyDescent="0.2">
      <c r="E10" s="314" t="s">
        <v>6</v>
      </c>
      <c r="F10" s="314"/>
      <c r="G10" s="314"/>
      <c r="H10" s="314"/>
      <c r="I10" s="314"/>
      <c r="J10" s="314"/>
      <c r="K10" s="314"/>
      <c r="L10" s="314"/>
      <c r="M10" s="314"/>
      <c r="N10" s="314"/>
      <c r="O10" s="314"/>
      <c r="P10" s="314"/>
      <c r="Q10" s="314"/>
      <c r="R10" s="314"/>
      <c r="S10" s="314"/>
      <c r="T10" s="314"/>
      <c r="U10" s="314"/>
      <c r="V10" s="314"/>
      <c r="W10" s="314"/>
      <c r="X10" s="314"/>
      <c r="Y10" s="314"/>
    </row>
    <row r="11" spans="1:27" s="2" customFormat="1" ht="18.75" x14ac:dyDescent="0.2">
      <c r="E11" s="130"/>
      <c r="F11" s="130"/>
      <c r="G11" s="130"/>
      <c r="H11" s="130"/>
      <c r="I11" s="130"/>
      <c r="J11" s="130"/>
      <c r="K11" s="130"/>
      <c r="L11" s="130"/>
      <c r="M11" s="130"/>
      <c r="N11" s="130"/>
      <c r="O11" s="130"/>
      <c r="P11" s="130"/>
      <c r="Q11" s="130"/>
      <c r="R11" s="130"/>
      <c r="S11" s="105"/>
      <c r="T11" s="105"/>
      <c r="U11" s="105"/>
      <c r="V11" s="105"/>
      <c r="W11" s="105"/>
    </row>
    <row r="12" spans="1:27" s="2" customFormat="1" ht="18.75" customHeight="1" x14ac:dyDescent="0.2">
      <c r="E12" s="321" t="str">
        <f>'1. паспорт местоположение'!A12</f>
        <v>O_24-0793</v>
      </c>
      <c r="F12" s="321"/>
      <c r="G12" s="321"/>
      <c r="H12" s="321"/>
      <c r="I12" s="321"/>
      <c r="J12" s="321"/>
      <c r="K12" s="321"/>
      <c r="L12" s="321"/>
      <c r="M12" s="321"/>
      <c r="N12" s="321"/>
      <c r="O12" s="321"/>
      <c r="P12" s="321"/>
      <c r="Q12" s="321"/>
      <c r="R12" s="321"/>
      <c r="S12" s="321"/>
      <c r="T12" s="321"/>
      <c r="U12" s="321"/>
      <c r="V12" s="321"/>
      <c r="W12" s="321"/>
      <c r="X12" s="321"/>
      <c r="Y12" s="321"/>
    </row>
    <row r="13" spans="1:27" s="2" customFormat="1" ht="18.75" customHeight="1" x14ac:dyDescent="0.2">
      <c r="E13" s="314" t="s">
        <v>5</v>
      </c>
      <c r="F13" s="314"/>
      <c r="G13" s="314"/>
      <c r="H13" s="314"/>
      <c r="I13" s="314"/>
      <c r="J13" s="314"/>
      <c r="K13" s="314"/>
      <c r="L13" s="314"/>
      <c r="M13" s="314"/>
      <c r="N13" s="314"/>
      <c r="O13" s="314"/>
      <c r="P13" s="314"/>
      <c r="Q13" s="314"/>
      <c r="R13" s="314"/>
      <c r="S13" s="314"/>
      <c r="T13" s="314"/>
      <c r="U13" s="314"/>
      <c r="V13" s="314"/>
      <c r="W13" s="314"/>
      <c r="X13" s="314"/>
      <c r="Y13" s="314"/>
    </row>
    <row r="14" spans="1:27" s="136"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137" customFormat="1" ht="12" x14ac:dyDescent="0.2">
      <c r="E15" s="321" t="str">
        <f>'1. паспорт местоположение'!A15</f>
        <v>Строительство ЛЭП 0,4 кВ протяженностью 2,16 км с установкой 10 электрозарядных станций в 2024 году для электромобилей на территории Калининградской области</v>
      </c>
      <c r="F15" s="321"/>
      <c r="G15" s="321"/>
      <c r="H15" s="321"/>
      <c r="I15" s="321"/>
      <c r="J15" s="321"/>
      <c r="K15" s="321"/>
      <c r="L15" s="321"/>
      <c r="M15" s="321"/>
      <c r="N15" s="321"/>
      <c r="O15" s="321"/>
      <c r="P15" s="321"/>
      <c r="Q15" s="321"/>
      <c r="R15" s="321"/>
      <c r="S15" s="321"/>
      <c r="T15" s="321"/>
      <c r="U15" s="321"/>
      <c r="V15" s="321"/>
      <c r="W15" s="321"/>
      <c r="X15" s="321"/>
      <c r="Y15" s="321"/>
    </row>
    <row r="16" spans="1:27" s="137" customFormat="1" ht="15" customHeight="1" x14ac:dyDescent="0.2">
      <c r="E16" s="314" t="s">
        <v>4</v>
      </c>
      <c r="F16" s="314"/>
      <c r="G16" s="314"/>
      <c r="H16" s="314"/>
      <c r="I16" s="314"/>
      <c r="J16" s="314"/>
      <c r="K16" s="314"/>
      <c r="L16" s="314"/>
      <c r="M16" s="314"/>
      <c r="N16" s="314"/>
      <c r="O16" s="314"/>
      <c r="P16" s="314"/>
      <c r="Q16" s="314"/>
      <c r="R16" s="314"/>
      <c r="S16" s="314"/>
      <c r="T16" s="314"/>
      <c r="U16" s="314"/>
      <c r="V16" s="314"/>
      <c r="W16" s="314"/>
      <c r="X16" s="314"/>
      <c r="Y16" s="314"/>
    </row>
    <row r="17" spans="1:28"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8" s="137"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8" ht="25.5" customHeight="1" x14ac:dyDescent="0.25">
      <c r="A19" s="316" t="s">
        <v>448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8" s="14" customFormat="1" ht="21" customHeight="1" x14ac:dyDescent="0.25"/>
    <row r="21" spans="1:28" ht="15.75" customHeight="1" x14ac:dyDescent="0.25">
      <c r="A21" s="343" t="s">
        <v>3</v>
      </c>
      <c r="B21" s="346" t="s">
        <v>455</v>
      </c>
      <c r="C21" s="347"/>
      <c r="D21" s="346" t="s">
        <v>457</v>
      </c>
      <c r="E21" s="347"/>
      <c r="F21" s="339" t="s">
        <v>88</v>
      </c>
      <c r="G21" s="341"/>
      <c r="H21" s="341"/>
      <c r="I21" s="340"/>
      <c r="J21" s="343" t="s">
        <v>458</v>
      </c>
      <c r="K21" s="346" t="s">
        <v>459</v>
      </c>
      <c r="L21" s="347"/>
      <c r="M21" s="346" t="s">
        <v>460</v>
      </c>
      <c r="N21" s="347"/>
      <c r="O21" s="346" t="s">
        <v>447</v>
      </c>
      <c r="P21" s="347"/>
      <c r="Q21" s="346" t="s">
        <v>121</v>
      </c>
      <c r="R21" s="347"/>
      <c r="S21" s="343" t="s">
        <v>120</v>
      </c>
      <c r="T21" s="343" t="s">
        <v>461</v>
      </c>
      <c r="U21" s="343" t="s">
        <v>456</v>
      </c>
      <c r="V21" s="346" t="s">
        <v>119</v>
      </c>
      <c r="W21" s="347"/>
      <c r="X21" s="339" t="s">
        <v>111</v>
      </c>
      <c r="Y21" s="341"/>
      <c r="Z21" s="339" t="s">
        <v>110</v>
      </c>
      <c r="AA21" s="341"/>
    </row>
    <row r="22" spans="1:28" ht="216" customHeight="1" x14ac:dyDescent="0.25">
      <c r="A22" s="344"/>
      <c r="B22" s="348"/>
      <c r="C22" s="349"/>
      <c r="D22" s="348"/>
      <c r="E22" s="349"/>
      <c r="F22" s="339" t="s">
        <v>118</v>
      </c>
      <c r="G22" s="340"/>
      <c r="H22" s="339" t="s">
        <v>117</v>
      </c>
      <c r="I22" s="340"/>
      <c r="J22" s="345"/>
      <c r="K22" s="348"/>
      <c r="L22" s="349"/>
      <c r="M22" s="348"/>
      <c r="N22" s="349"/>
      <c r="O22" s="348"/>
      <c r="P22" s="349"/>
      <c r="Q22" s="348"/>
      <c r="R22" s="349"/>
      <c r="S22" s="345"/>
      <c r="T22" s="345"/>
      <c r="U22" s="345"/>
      <c r="V22" s="348"/>
      <c r="W22" s="349"/>
      <c r="X22" s="43" t="s">
        <v>109</v>
      </c>
      <c r="Y22" s="43" t="s">
        <v>445</v>
      </c>
      <c r="Z22" s="43" t="s">
        <v>108</v>
      </c>
      <c r="AA22" s="43" t="s">
        <v>107</v>
      </c>
    </row>
    <row r="23" spans="1:28" ht="60" customHeight="1" x14ac:dyDescent="0.25">
      <c r="A23" s="345"/>
      <c r="B23" s="123" t="s">
        <v>105</v>
      </c>
      <c r="C23" s="123" t="s">
        <v>106</v>
      </c>
      <c r="D23" s="123" t="s">
        <v>105</v>
      </c>
      <c r="E23" s="123" t="s">
        <v>106</v>
      </c>
      <c r="F23" s="123" t="s">
        <v>105</v>
      </c>
      <c r="G23" s="123" t="s">
        <v>106</v>
      </c>
      <c r="H23" s="123" t="s">
        <v>105</v>
      </c>
      <c r="I23" s="123" t="s">
        <v>106</v>
      </c>
      <c r="J23" s="123" t="s">
        <v>105</v>
      </c>
      <c r="K23" s="123" t="s">
        <v>105</v>
      </c>
      <c r="L23" s="123" t="s">
        <v>106</v>
      </c>
      <c r="M23" s="123" t="s">
        <v>105</v>
      </c>
      <c r="N23" s="123" t="s">
        <v>106</v>
      </c>
      <c r="O23" s="123" t="s">
        <v>105</v>
      </c>
      <c r="P23" s="123" t="s">
        <v>106</v>
      </c>
      <c r="Q23" s="123" t="s">
        <v>105</v>
      </c>
      <c r="R23" s="123" t="s">
        <v>106</v>
      </c>
      <c r="S23" s="123" t="s">
        <v>105</v>
      </c>
      <c r="T23" s="123" t="s">
        <v>105</v>
      </c>
      <c r="U23" s="123" t="s">
        <v>105</v>
      </c>
      <c r="V23" s="123" t="s">
        <v>105</v>
      </c>
      <c r="W23" s="123" t="s">
        <v>106</v>
      </c>
      <c r="X23" s="123" t="s">
        <v>105</v>
      </c>
      <c r="Y23" s="123" t="s">
        <v>105</v>
      </c>
      <c r="Z23" s="43" t="s">
        <v>105</v>
      </c>
      <c r="AA23" s="43" t="s">
        <v>105</v>
      </c>
    </row>
    <row r="24" spans="1:28"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8" s="259" customFormat="1" ht="47.25" x14ac:dyDescent="0.25">
      <c r="A25" s="274">
        <v>1</v>
      </c>
      <c r="B25" s="274" t="s">
        <v>330</v>
      </c>
      <c r="C25" s="275" t="s">
        <v>607</v>
      </c>
      <c r="D25" s="274" t="s">
        <v>330</v>
      </c>
      <c r="E25" s="274" t="str">
        <f>C25</f>
        <v>КЛ 0,4 кВ от КТП-1114  до ЭЗС-1 по адресу г. Калининград, ул. Артиллерийская</v>
      </c>
      <c r="F25" s="274" t="s">
        <v>330</v>
      </c>
      <c r="G25" s="274">
        <v>0.4</v>
      </c>
      <c r="H25" s="274" t="s">
        <v>330</v>
      </c>
      <c r="I25" s="274">
        <v>0.4</v>
      </c>
      <c r="J25" s="295" t="s">
        <v>330</v>
      </c>
      <c r="K25" s="295" t="s">
        <v>330</v>
      </c>
      <c r="L25" s="295" t="s">
        <v>62</v>
      </c>
      <c r="M25" s="295" t="s">
        <v>330</v>
      </c>
      <c r="N25" s="296">
        <v>150</v>
      </c>
      <c r="O25" s="296" t="s">
        <v>330</v>
      </c>
      <c r="P25" s="296" t="s">
        <v>500</v>
      </c>
      <c r="Q25" s="296" t="s">
        <v>330</v>
      </c>
      <c r="R25" s="302">
        <v>0.192</v>
      </c>
      <c r="S25" s="295" t="s">
        <v>330</v>
      </c>
      <c r="T25" s="295" t="s">
        <v>330</v>
      </c>
      <c r="U25" s="295" t="s">
        <v>330</v>
      </c>
      <c r="V25" s="295" t="s">
        <v>330</v>
      </c>
      <c r="W25" s="296" t="s">
        <v>509</v>
      </c>
      <c r="X25" s="274" t="s">
        <v>330</v>
      </c>
      <c r="Y25" s="274" t="s">
        <v>330</v>
      </c>
      <c r="Z25" s="274" t="s">
        <v>330</v>
      </c>
      <c r="AA25" s="274" t="s">
        <v>330</v>
      </c>
      <c r="AB25" s="259">
        <v>2024</v>
      </c>
    </row>
    <row r="26" spans="1:28" s="259" customFormat="1" x14ac:dyDescent="0.25">
      <c r="A26" s="274" t="s">
        <v>199</v>
      </c>
      <c r="B26" s="274" t="s">
        <v>330</v>
      </c>
      <c r="C26" s="275" t="s">
        <v>593</v>
      </c>
      <c r="D26" s="274" t="s">
        <v>330</v>
      </c>
      <c r="E26" s="274" t="str">
        <f>C26</f>
        <v>КЛ 0,4 кВ от ТП-751 до СП-1253</v>
      </c>
      <c r="F26" s="274" t="s">
        <v>330</v>
      </c>
      <c r="G26" s="274">
        <v>0.4</v>
      </c>
      <c r="H26" s="274" t="s">
        <v>330</v>
      </c>
      <c r="I26" s="274">
        <v>0.4</v>
      </c>
      <c r="J26" s="295" t="s">
        <v>330</v>
      </c>
      <c r="K26" s="295" t="s">
        <v>330</v>
      </c>
      <c r="L26" s="295" t="s">
        <v>62</v>
      </c>
      <c r="M26" s="295" t="s">
        <v>330</v>
      </c>
      <c r="N26" s="296">
        <v>240</v>
      </c>
      <c r="O26" s="296" t="s">
        <v>330</v>
      </c>
      <c r="P26" s="296" t="s">
        <v>500</v>
      </c>
      <c r="Q26" s="296" t="s">
        <v>330</v>
      </c>
      <c r="R26" s="302">
        <v>0.02</v>
      </c>
      <c r="S26" s="295" t="s">
        <v>330</v>
      </c>
      <c r="T26" s="295" t="s">
        <v>330</v>
      </c>
      <c r="U26" s="295" t="s">
        <v>330</v>
      </c>
      <c r="V26" s="295" t="s">
        <v>330</v>
      </c>
      <c r="W26" s="296" t="s">
        <v>509</v>
      </c>
      <c r="X26" s="274" t="s">
        <v>330</v>
      </c>
      <c r="Y26" s="274" t="s">
        <v>330</v>
      </c>
      <c r="Z26" s="274" t="s">
        <v>330</v>
      </c>
      <c r="AA26" s="274" t="s">
        <v>330</v>
      </c>
      <c r="AB26" s="259">
        <v>2024</v>
      </c>
    </row>
    <row r="27" spans="1:28" s="259" customFormat="1" ht="47.25" x14ac:dyDescent="0.25">
      <c r="A27" s="274" t="s">
        <v>198</v>
      </c>
      <c r="B27" s="274" t="s">
        <v>330</v>
      </c>
      <c r="C27" s="275" t="s">
        <v>594</v>
      </c>
      <c r="D27" s="274" t="s">
        <v>330</v>
      </c>
      <c r="E27" s="274" t="str">
        <f>C27</f>
        <v>КЛ 0,4 кВ от СП-1253 до ЭЗС-2 по адресу г. Калининград, бульвар Л.Шевцовой</v>
      </c>
      <c r="F27" s="274" t="s">
        <v>330</v>
      </c>
      <c r="G27" s="274">
        <v>0.4</v>
      </c>
      <c r="H27" s="274" t="s">
        <v>330</v>
      </c>
      <c r="I27" s="274">
        <v>0.4</v>
      </c>
      <c r="J27" s="295" t="s">
        <v>330</v>
      </c>
      <c r="K27" s="295" t="s">
        <v>330</v>
      </c>
      <c r="L27" s="295" t="s">
        <v>62</v>
      </c>
      <c r="M27" s="295" t="s">
        <v>330</v>
      </c>
      <c r="N27" s="296">
        <v>150</v>
      </c>
      <c r="O27" s="296" t="s">
        <v>330</v>
      </c>
      <c r="P27" s="296" t="s">
        <v>500</v>
      </c>
      <c r="Q27" s="296" t="s">
        <v>330</v>
      </c>
      <c r="R27" s="302">
        <v>7.4999999999999997E-2</v>
      </c>
      <c r="S27" s="295" t="s">
        <v>330</v>
      </c>
      <c r="T27" s="295" t="s">
        <v>330</v>
      </c>
      <c r="U27" s="295" t="s">
        <v>330</v>
      </c>
      <c r="V27" s="295" t="s">
        <v>330</v>
      </c>
      <c r="W27" s="296" t="s">
        <v>509</v>
      </c>
      <c r="X27" s="274" t="s">
        <v>330</v>
      </c>
      <c r="Y27" s="274" t="s">
        <v>330</v>
      </c>
      <c r="Z27" s="274" t="s">
        <v>330</v>
      </c>
      <c r="AA27" s="274" t="s">
        <v>330</v>
      </c>
      <c r="AB27" s="259">
        <v>2024</v>
      </c>
    </row>
    <row r="28" spans="1:28" s="259" customFormat="1" ht="47.25" x14ac:dyDescent="0.25">
      <c r="A28" s="274" t="s">
        <v>197</v>
      </c>
      <c r="B28" s="274" t="s">
        <v>330</v>
      </c>
      <c r="C28" s="275" t="s">
        <v>608</v>
      </c>
      <c r="D28" s="274" t="s">
        <v>330</v>
      </c>
      <c r="E28" s="274" t="str">
        <f>C28</f>
        <v>КЛ 0,4 кВ К-1 от ТП-1150 1с. до ЭЗС-3 по адресу г. Калининград, ул. Гайдара</v>
      </c>
      <c r="F28" s="274" t="s">
        <v>330</v>
      </c>
      <c r="G28" s="274">
        <v>0.4</v>
      </c>
      <c r="H28" s="274" t="s">
        <v>330</v>
      </c>
      <c r="I28" s="274">
        <v>0.4</v>
      </c>
      <c r="J28" s="295" t="s">
        <v>330</v>
      </c>
      <c r="K28" s="295" t="s">
        <v>330</v>
      </c>
      <c r="L28" s="295" t="s">
        <v>62</v>
      </c>
      <c r="M28" s="295" t="s">
        <v>330</v>
      </c>
      <c r="N28" s="296">
        <v>150</v>
      </c>
      <c r="O28" s="296" t="s">
        <v>330</v>
      </c>
      <c r="P28" s="296" t="s">
        <v>500</v>
      </c>
      <c r="Q28" s="296" t="s">
        <v>330</v>
      </c>
      <c r="R28" s="302">
        <v>4.1000000000000002E-2</v>
      </c>
      <c r="S28" s="295" t="s">
        <v>330</v>
      </c>
      <c r="T28" s="295" t="s">
        <v>330</v>
      </c>
      <c r="U28" s="295" t="s">
        <v>330</v>
      </c>
      <c r="V28" s="295" t="s">
        <v>330</v>
      </c>
      <c r="W28" s="296" t="s">
        <v>509</v>
      </c>
      <c r="X28" s="274" t="s">
        <v>330</v>
      </c>
      <c r="Y28" s="274" t="s">
        <v>330</v>
      </c>
      <c r="Z28" s="274" t="s">
        <v>330</v>
      </c>
      <c r="AA28" s="274" t="s">
        <v>330</v>
      </c>
      <c r="AB28" s="259">
        <v>2024</v>
      </c>
    </row>
    <row r="29" spans="1:28" s="259" customFormat="1" ht="47.25" x14ac:dyDescent="0.25">
      <c r="A29" s="274" t="s">
        <v>196</v>
      </c>
      <c r="B29" s="274" t="s">
        <v>330</v>
      </c>
      <c r="C29" s="275" t="s">
        <v>609</v>
      </c>
      <c r="D29" s="274" t="s">
        <v>330</v>
      </c>
      <c r="E29" s="274" t="str">
        <f t="shared" ref="E29:E36" si="0">C29</f>
        <v>КЛ 0,4 кВ К-2 от ТП-1150 2с. до ЭЗС-4 по адресу г. Калининград, ул. Гайдара</v>
      </c>
      <c r="F29" s="274" t="s">
        <v>330</v>
      </c>
      <c r="G29" s="274">
        <v>0.4</v>
      </c>
      <c r="H29" s="274" t="s">
        <v>330</v>
      </c>
      <c r="I29" s="274">
        <v>0.4</v>
      </c>
      <c r="J29" s="295" t="s">
        <v>330</v>
      </c>
      <c r="K29" s="295" t="s">
        <v>330</v>
      </c>
      <c r="L29" s="295" t="s">
        <v>62</v>
      </c>
      <c r="M29" s="295" t="s">
        <v>330</v>
      </c>
      <c r="N29" s="296">
        <v>150</v>
      </c>
      <c r="O29" s="296" t="s">
        <v>330</v>
      </c>
      <c r="P29" s="296" t="s">
        <v>500</v>
      </c>
      <c r="Q29" s="296" t="s">
        <v>330</v>
      </c>
      <c r="R29" s="302">
        <v>4.8000000000000001E-2</v>
      </c>
      <c r="S29" s="295" t="s">
        <v>330</v>
      </c>
      <c r="T29" s="295" t="s">
        <v>330</v>
      </c>
      <c r="U29" s="295" t="s">
        <v>330</v>
      </c>
      <c r="V29" s="295" t="s">
        <v>330</v>
      </c>
      <c r="W29" s="296" t="s">
        <v>509</v>
      </c>
      <c r="X29" s="274" t="s">
        <v>330</v>
      </c>
      <c r="Y29" s="274" t="s">
        <v>330</v>
      </c>
      <c r="Z29" s="274" t="s">
        <v>330</v>
      </c>
      <c r="AA29" s="274" t="s">
        <v>330</v>
      </c>
      <c r="AB29" s="259">
        <v>2024</v>
      </c>
    </row>
    <row r="30" spans="1:28" s="259" customFormat="1" ht="47.25" x14ac:dyDescent="0.25">
      <c r="A30" s="274" t="s">
        <v>188</v>
      </c>
      <c r="B30" s="274" t="s">
        <v>330</v>
      </c>
      <c r="C30" s="275" t="s">
        <v>610</v>
      </c>
      <c r="D30" s="274" t="s">
        <v>330</v>
      </c>
      <c r="E30" s="274" t="str">
        <f t="shared" si="0"/>
        <v>КЛ 0,4 кВ К-1 от ТП-695 1с. до ЭЗС-5 по адресу г. Калининград, Солдатская</v>
      </c>
      <c r="F30" s="274" t="s">
        <v>330</v>
      </c>
      <c r="G30" s="274">
        <v>0.4</v>
      </c>
      <c r="H30" s="274" t="s">
        <v>330</v>
      </c>
      <c r="I30" s="274">
        <v>0.4</v>
      </c>
      <c r="J30" s="295" t="s">
        <v>330</v>
      </c>
      <c r="K30" s="295" t="s">
        <v>330</v>
      </c>
      <c r="L30" s="295" t="s">
        <v>62</v>
      </c>
      <c r="M30" s="295" t="s">
        <v>330</v>
      </c>
      <c r="N30" s="296">
        <v>150</v>
      </c>
      <c r="O30" s="296" t="s">
        <v>330</v>
      </c>
      <c r="P30" s="296" t="s">
        <v>500</v>
      </c>
      <c r="Q30" s="296" t="s">
        <v>330</v>
      </c>
      <c r="R30" s="302">
        <v>2.5000000000000001E-2</v>
      </c>
      <c r="S30" s="295" t="s">
        <v>330</v>
      </c>
      <c r="T30" s="295" t="s">
        <v>330</v>
      </c>
      <c r="U30" s="295" t="s">
        <v>330</v>
      </c>
      <c r="V30" s="295" t="s">
        <v>330</v>
      </c>
      <c r="W30" s="296" t="s">
        <v>509</v>
      </c>
      <c r="X30" s="274" t="s">
        <v>330</v>
      </c>
      <c r="Y30" s="274" t="s">
        <v>330</v>
      </c>
      <c r="Z30" s="274" t="s">
        <v>330</v>
      </c>
      <c r="AA30" s="274" t="s">
        <v>330</v>
      </c>
      <c r="AB30" s="259">
        <v>2024</v>
      </c>
    </row>
    <row r="31" spans="1:28" s="259" customFormat="1" ht="47.25" x14ac:dyDescent="0.25">
      <c r="A31" s="274" t="s">
        <v>186</v>
      </c>
      <c r="B31" s="274" t="s">
        <v>330</v>
      </c>
      <c r="C31" s="275" t="s">
        <v>611</v>
      </c>
      <c r="D31" s="274" t="s">
        <v>330</v>
      </c>
      <c r="E31" s="274" t="str">
        <f t="shared" si="0"/>
        <v>КЛ 0,4 кВ К-2 от ТП-695 2с. до ЭЗС-6 по адресу г. Калининград, Солдатская</v>
      </c>
      <c r="F31" s="274" t="s">
        <v>330</v>
      </c>
      <c r="G31" s="274">
        <v>0.4</v>
      </c>
      <c r="H31" s="274" t="s">
        <v>330</v>
      </c>
      <c r="I31" s="274">
        <v>0.4</v>
      </c>
      <c r="J31" s="295" t="s">
        <v>330</v>
      </c>
      <c r="K31" s="295" t="s">
        <v>330</v>
      </c>
      <c r="L31" s="295" t="s">
        <v>62</v>
      </c>
      <c r="M31" s="295" t="s">
        <v>330</v>
      </c>
      <c r="N31" s="296">
        <v>150</v>
      </c>
      <c r="O31" s="296" t="s">
        <v>330</v>
      </c>
      <c r="P31" s="296" t="s">
        <v>500</v>
      </c>
      <c r="Q31" s="296" t="s">
        <v>330</v>
      </c>
      <c r="R31" s="302">
        <v>3.3000000000000002E-2</v>
      </c>
      <c r="S31" s="295" t="s">
        <v>330</v>
      </c>
      <c r="T31" s="295" t="s">
        <v>330</v>
      </c>
      <c r="U31" s="295" t="s">
        <v>330</v>
      </c>
      <c r="V31" s="295" t="s">
        <v>330</v>
      </c>
      <c r="W31" s="296" t="s">
        <v>509</v>
      </c>
      <c r="X31" s="274" t="s">
        <v>330</v>
      </c>
      <c r="Y31" s="274" t="s">
        <v>330</v>
      </c>
      <c r="Z31" s="274" t="s">
        <v>330</v>
      </c>
      <c r="AA31" s="274" t="s">
        <v>330</v>
      </c>
      <c r="AB31" s="259">
        <v>2024</v>
      </c>
    </row>
    <row r="32" spans="1:28" s="259" customFormat="1" ht="47.25" x14ac:dyDescent="0.25">
      <c r="A32" s="274">
        <v>5</v>
      </c>
      <c r="B32" s="274" t="s">
        <v>330</v>
      </c>
      <c r="C32" s="275" t="s">
        <v>595</v>
      </c>
      <c r="D32" s="274" t="s">
        <v>330</v>
      </c>
      <c r="E32" s="274" t="str">
        <f t="shared" si="0"/>
        <v>КЛ 0,4 кВ от ТП-1033 до ЭЗС-7 по адресу г. Калининград, ул.Мирная</v>
      </c>
      <c r="F32" s="274" t="s">
        <v>330</v>
      </c>
      <c r="G32" s="274">
        <v>0.4</v>
      </c>
      <c r="H32" s="274" t="s">
        <v>330</v>
      </c>
      <c r="I32" s="274">
        <v>0.4</v>
      </c>
      <c r="J32" s="295" t="s">
        <v>330</v>
      </c>
      <c r="K32" s="295" t="s">
        <v>330</v>
      </c>
      <c r="L32" s="295" t="s">
        <v>62</v>
      </c>
      <c r="M32" s="295" t="s">
        <v>330</v>
      </c>
      <c r="N32" s="296">
        <v>150</v>
      </c>
      <c r="O32" s="296" t="s">
        <v>330</v>
      </c>
      <c r="P32" s="296" t="s">
        <v>500</v>
      </c>
      <c r="Q32" s="296" t="s">
        <v>330</v>
      </c>
      <c r="R32" s="302">
        <v>0.10100000000000001</v>
      </c>
      <c r="S32" s="295" t="s">
        <v>330</v>
      </c>
      <c r="T32" s="295" t="s">
        <v>330</v>
      </c>
      <c r="U32" s="295" t="s">
        <v>330</v>
      </c>
      <c r="V32" s="295" t="s">
        <v>330</v>
      </c>
      <c r="W32" s="296" t="s">
        <v>509</v>
      </c>
      <c r="X32" s="274" t="s">
        <v>330</v>
      </c>
      <c r="Y32" s="274" t="s">
        <v>330</v>
      </c>
      <c r="Z32" s="274" t="s">
        <v>330</v>
      </c>
      <c r="AA32" s="274" t="s">
        <v>330</v>
      </c>
      <c r="AB32" s="259">
        <v>2024</v>
      </c>
    </row>
    <row r="33" spans="1:28" s="259" customFormat="1" ht="47.25" x14ac:dyDescent="0.25">
      <c r="A33" s="274" t="s">
        <v>596</v>
      </c>
      <c r="B33" s="274" t="s">
        <v>330</v>
      </c>
      <c r="C33" s="275" t="s">
        <v>597</v>
      </c>
      <c r="D33" s="274" t="s">
        <v>330</v>
      </c>
      <c r="E33" s="274" t="str">
        <f t="shared" si="0"/>
        <v>КЛ 0,4 кВ от КТП-1355  1с. до ЭЗС-8 по адресу г. Калининград, ул. Тихорецкая</v>
      </c>
      <c r="F33" s="274" t="s">
        <v>330</v>
      </c>
      <c r="G33" s="274">
        <v>0.4</v>
      </c>
      <c r="H33" s="274" t="s">
        <v>330</v>
      </c>
      <c r="I33" s="274">
        <v>0.4</v>
      </c>
      <c r="J33" s="295" t="s">
        <v>330</v>
      </c>
      <c r="K33" s="295" t="s">
        <v>330</v>
      </c>
      <c r="L33" s="295" t="s">
        <v>62</v>
      </c>
      <c r="M33" s="295" t="s">
        <v>330</v>
      </c>
      <c r="N33" s="296">
        <v>150</v>
      </c>
      <c r="O33" s="296" t="s">
        <v>330</v>
      </c>
      <c r="P33" s="296" t="s">
        <v>500</v>
      </c>
      <c r="Q33" s="296" t="s">
        <v>330</v>
      </c>
      <c r="R33" s="302">
        <v>0.17199999999999999</v>
      </c>
      <c r="S33" s="295" t="s">
        <v>330</v>
      </c>
      <c r="T33" s="295" t="s">
        <v>330</v>
      </c>
      <c r="U33" s="295" t="s">
        <v>330</v>
      </c>
      <c r="V33" s="295" t="s">
        <v>330</v>
      </c>
      <c r="W33" s="296" t="s">
        <v>509</v>
      </c>
      <c r="X33" s="274" t="s">
        <v>330</v>
      </c>
      <c r="Y33" s="274" t="s">
        <v>330</v>
      </c>
      <c r="Z33" s="274" t="s">
        <v>330</v>
      </c>
      <c r="AA33" s="274" t="s">
        <v>330</v>
      </c>
      <c r="AB33" s="259">
        <v>2024</v>
      </c>
    </row>
    <row r="34" spans="1:28" s="259" customFormat="1" ht="47.25" x14ac:dyDescent="0.25">
      <c r="A34" s="274" t="s">
        <v>598</v>
      </c>
      <c r="B34" s="274" t="s">
        <v>330</v>
      </c>
      <c r="C34" s="275" t="s">
        <v>599</v>
      </c>
      <c r="D34" s="274" t="s">
        <v>330</v>
      </c>
      <c r="E34" s="274" t="str">
        <f t="shared" si="0"/>
        <v>КЛ 0,4 кВ от КТП-1355  2с. до ЭЗС-9 по адресу г. Калининград, ул. Тихорецкая</v>
      </c>
      <c r="F34" s="274" t="s">
        <v>330</v>
      </c>
      <c r="G34" s="274">
        <v>0.4</v>
      </c>
      <c r="H34" s="274" t="s">
        <v>330</v>
      </c>
      <c r="I34" s="274">
        <v>0.4</v>
      </c>
      <c r="J34" s="295" t="s">
        <v>330</v>
      </c>
      <c r="K34" s="295" t="s">
        <v>330</v>
      </c>
      <c r="L34" s="295" t="s">
        <v>62</v>
      </c>
      <c r="M34" s="295" t="s">
        <v>330</v>
      </c>
      <c r="N34" s="296">
        <v>150</v>
      </c>
      <c r="O34" s="296" t="s">
        <v>330</v>
      </c>
      <c r="P34" s="296" t="s">
        <v>500</v>
      </c>
      <c r="Q34" s="296" t="s">
        <v>330</v>
      </c>
      <c r="R34" s="302">
        <v>0.18</v>
      </c>
      <c r="S34" s="295" t="s">
        <v>330</v>
      </c>
      <c r="T34" s="295" t="s">
        <v>330</v>
      </c>
      <c r="U34" s="295" t="s">
        <v>330</v>
      </c>
      <c r="V34" s="295" t="s">
        <v>330</v>
      </c>
      <c r="W34" s="296" t="s">
        <v>509</v>
      </c>
      <c r="X34" s="274" t="s">
        <v>330</v>
      </c>
      <c r="Y34" s="274" t="s">
        <v>330</v>
      </c>
      <c r="Z34" s="274" t="s">
        <v>330</v>
      </c>
      <c r="AA34" s="274" t="s">
        <v>330</v>
      </c>
      <c r="AB34" s="259">
        <v>2024</v>
      </c>
    </row>
    <row r="35" spans="1:28" s="259" customFormat="1" ht="31.5" customHeight="1" x14ac:dyDescent="0.25">
      <c r="A35" s="274" t="s">
        <v>600</v>
      </c>
      <c r="B35" s="274" t="s">
        <v>330</v>
      </c>
      <c r="C35" s="275" t="s">
        <v>601</v>
      </c>
      <c r="D35" s="274" t="s">
        <v>330</v>
      </c>
      <c r="E35" s="274" t="str">
        <f t="shared" si="0"/>
        <v>КЛ 0,4 кВ от ТП 176-05 до СП нов.</v>
      </c>
      <c r="F35" s="274" t="s">
        <v>330</v>
      </c>
      <c r="G35" s="274">
        <v>0.4</v>
      </c>
      <c r="H35" s="274" t="s">
        <v>330</v>
      </c>
      <c r="I35" s="274">
        <v>0.4</v>
      </c>
      <c r="J35" s="295" t="s">
        <v>330</v>
      </c>
      <c r="K35" s="295" t="s">
        <v>330</v>
      </c>
      <c r="L35" s="295" t="s">
        <v>62</v>
      </c>
      <c r="M35" s="295" t="s">
        <v>330</v>
      </c>
      <c r="N35" s="296">
        <v>150</v>
      </c>
      <c r="O35" s="296" t="s">
        <v>330</v>
      </c>
      <c r="P35" s="296" t="s">
        <v>500</v>
      </c>
      <c r="Q35" s="296" t="s">
        <v>330</v>
      </c>
      <c r="R35" s="302">
        <v>1.6E-2</v>
      </c>
      <c r="S35" s="295" t="s">
        <v>330</v>
      </c>
      <c r="T35" s="295" t="s">
        <v>330</v>
      </c>
      <c r="U35" s="295" t="s">
        <v>330</v>
      </c>
      <c r="V35" s="295" t="s">
        <v>330</v>
      </c>
      <c r="W35" s="296" t="s">
        <v>509</v>
      </c>
      <c r="X35" s="274" t="s">
        <v>330</v>
      </c>
      <c r="Y35" s="274" t="s">
        <v>330</v>
      </c>
      <c r="Z35" s="274" t="s">
        <v>330</v>
      </c>
      <c r="AA35" s="274" t="s">
        <v>330</v>
      </c>
      <c r="AB35" s="259">
        <v>2024</v>
      </c>
    </row>
    <row r="36" spans="1:28" s="259" customFormat="1" ht="31.5" customHeight="1" x14ac:dyDescent="0.25">
      <c r="A36" s="274" t="s">
        <v>602</v>
      </c>
      <c r="B36" s="274" t="s">
        <v>330</v>
      </c>
      <c r="C36" s="275" t="s">
        <v>603</v>
      </c>
      <c r="D36" s="274" t="s">
        <v>330</v>
      </c>
      <c r="E36" s="274" t="str">
        <f t="shared" si="0"/>
        <v>КЛ 0,4 кВ от СП нов. до ЭЗС-10 по адресу г.Светлогорск, ул.Ольховая</v>
      </c>
      <c r="F36" s="274" t="s">
        <v>330</v>
      </c>
      <c r="G36" s="274">
        <v>0.4</v>
      </c>
      <c r="H36" s="274" t="s">
        <v>330</v>
      </c>
      <c r="I36" s="274">
        <v>0.4</v>
      </c>
      <c r="J36" s="295" t="s">
        <v>330</v>
      </c>
      <c r="K36" s="295" t="s">
        <v>330</v>
      </c>
      <c r="L36" s="295" t="s">
        <v>62</v>
      </c>
      <c r="M36" s="295" t="s">
        <v>330</v>
      </c>
      <c r="N36" s="296">
        <v>150</v>
      </c>
      <c r="O36" s="296" t="s">
        <v>330</v>
      </c>
      <c r="P36" s="296" t="s">
        <v>500</v>
      </c>
      <c r="Q36" s="296" t="s">
        <v>330</v>
      </c>
      <c r="R36" s="302">
        <v>0.16600000000000001</v>
      </c>
      <c r="S36" s="295" t="s">
        <v>330</v>
      </c>
      <c r="T36" s="295" t="s">
        <v>330</v>
      </c>
      <c r="U36" s="295" t="s">
        <v>330</v>
      </c>
      <c r="V36" s="295" t="s">
        <v>330</v>
      </c>
      <c r="W36" s="296" t="s">
        <v>509</v>
      </c>
      <c r="X36" s="274" t="s">
        <v>330</v>
      </c>
      <c r="Y36" s="274" t="s">
        <v>330</v>
      </c>
      <c r="Z36" s="274" t="s">
        <v>330</v>
      </c>
      <c r="AA36" s="274" t="s">
        <v>330</v>
      </c>
      <c r="AB36" s="259">
        <v>2024</v>
      </c>
    </row>
    <row r="37" spans="1:28" x14ac:dyDescent="0.25">
      <c r="X37" s="44"/>
      <c r="Y37" s="45"/>
      <c r="Z37" s="8"/>
      <c r="AA37" s="8"/>
    </row>
    <row r="38" spans="1:28" s="13" customFormat="1" ht="12.75" x14ac:dyDescent="0.2">
      <c r="R38" s="13">
        <f>SUM(R25:R36)</f>
        <v>1.0689999999999997</v>
      </c>
      <c r="X38" s="46"/>
      <c r="Y38" s="46"/>
      <c r="Z38" s="46"/>
      <c r="AA38" s="46"/>
    </row>
    <row r="39" spans="1:28" s="13" customFormat="1" ht="28.5" customHeight="1"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0" zoomScaleSheetLayoutView="80" workbookViewId="0">
      <selection activeCell="C30" sqref="C30"/>
    </sheetView>
  </sheetViews>
  <sheetFormatPr defaultColWidth="9.140625" defaultRowHeight="15" x14ac:dyDescent="0.25"/>
  <cols>
    <col min="1" max="1" width="6.140625" style="157" customWidth="1"/>
    <col min="2" max="2" width="53.5703125" style="157" customWidth="1"/>
    <col min="3" max="3" width="98.28515625" style="157" customWidth="1"/>
    <col min="4" max="4" width="48.42578125" style="157" customWidth="1"/>
    <col min="5" max="5" width="36.5703125" style="157" customWidth="1"/>
    <col min="6" max="6" width="20" style="157" customWidth="1"/>
    <col min="7" max="7" width="25.5703125" style="157" customWidth="1"/>
    <col min="8" max="8" width="16.42578125" style="157" customWidth="1"/>
    <col min="9" max="16384" width="9.140625" style="157"/>
  </cols>
  <sheetData>
    <row r="1" spans="1:29" s="2" customFormat="1" ht="18.75" customHeight="1" x14ac:dyDescent="0.2">
      <c r="C1" s="4" t="s">
        <v>66</v>
      </c>
      <c r="E1" s="131"/>
      <c r="F1" s="131"/>
    </row>
    <row r="2" spans="1:29" s="2" customFormat="1" ht="18.75" customHeight="1" x14ac:dyDescent="0.3">
      <c r="C2" s="1" t="s">
        <v>8</v>
      </c>
      <c r="E2" s="131"/>
      <c r="F2" s="131"/>
    </row>
    <row r="3" spans="1:29" s="2" customFormat="1" ht="18.75" x14ac:dyDescent="0.3">
      <c r="A3" s="132"/>
      <c r="C3" s="1" t="s">
        <v>65</v>
      </c>
      <c r="E3" s="131"/>
      <c r="F3" s="131"/>
    </row>
    <row r="4" spans="1:29" s="2" customFormat="1" ht="18.75" x14ac:dyDescent="0.3">
      <c r="A4" s="132"/>
      <c r="C4" s="1"/>
      <c r="E4" s="131"/>
      <c r="F4" s="131"/>
    </row>
    <row r="5" spans="1:29" s="2" customFormat="1" ht="15.75" x14ac:dyDescent="0.2">
      <c r="A5" s="313" t="str">
        <f>'1. паспорт местоположение'!A5:C5</f>
        <v>Год раскрытия информации: 2026 год</v>
      </c>
      <c r="B5" s="313"/>
      <c r="C5" s="313"/>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2" customFormat="1" ht="18.75" x14ac:dyDescent="0.3">
      <c r="A6" s="132"/>
      <c r="E6" s="131"/>
      <c r="F6" s="131"/>
      <c r="G6" s="1"/>
    </row>
    <row r="7" spans="1:29" s="2" customFormat="1" ht="18.75" x14ac:dyDescent="0.2">
      <c r="A7" s="317" t="s">
        <v>7</v>
      </c>
      <c r="B7" s="317"/>
      <c r="C7" s="317"/>
      <c r="D7" s="105"/>
      <c r="E7" s="105"/>
      <c r="F7" s="105"/>
      <c r="G7" s="105"/>
      <c r="H7" s="105"/>
      <c r="I7" s="105"/>
      <c r="J7" s="105"/>
      <c r="K7" s="105"/>
      <c r="L7" s="105"/>
      <c r="M7" s="105"/>
      <c r="N7" s="105"/>
      <c r="O7" s="105"/>
      <c r="P7" s="105"/>
      <c r="Q7" s="105"/>
      <c r="R7" s="105"/>
      <c r="S7" s="105"/>
      <c r="T7" s="105"/>
      <c r="U7" s="105"/>
    </row>
    <row r="8" spans="1:29" s="2" customFormat="1" ht="18.75" x14ac:dyDescent="0.2">
      <c r="A8" s="317"/>
      <c r="B8" s="317"/>
      <c r="C8" s="317"/>
      <c r="D8" s="130"/>
      <c r="E8" s="130"/>
      <c r="F8" s="130"/>
      <c r="G8" s="130"/>
      <c r="H8" s="105"/>
      <c r="I8" s="105"/>
      <c r="J8" s="105"/>
      <c r="K8" s="105"/>
      <c r="L8" s="105"/>
      <c r="M8" s="105"/>
      <c r="N8" s="105"/>
      <c r="O8" s="105"/>
      <c r="P8" s="105"/>
      <c r="Q8" s="105"/>
      <c r="R8" s="105"/>
      <c r="S8" s="105"/>
      <c r="T8" s="105"/>
      <c r="U8" s="105"/>
    </row>
    <row r="9" spans="1:29" s="2" customFormat="1" ht="18.75" x14ac:dyDescent="0.2">
      <c r="A9" s="321" t="str">
        <f>'1. паспорт местоположение'!A9:C9</f>
        <v>Акционерное общество "Россети Янтарь" ДЗО  ПАО "Россети"</v>
      </c>
      <c r="B9" s="321"/>
      <c r="C9" s="321"/>
      <c r="D9" s="133"/>
      <c r="E9" s="133"/>
      <c r="F9" s="133"/>
      <c r="G9" s="133"/>
      <c r="H9" s="105"/>
      <c r="I9" s="105"/>
      <c r="J9" s="105"/>
      <c r="K9" s="105"/>
      <c r="L9" s="105"/>
      <c r="M9" s="105"/>
      <c r="N9" s="105"/>
      <c r="O9" s="105"/>
      <c r="P9" s="105"/>
      <c r="Q9" s="105"/>
      <c r="R9" s="105"/>
      <c r="S9" s="105"/>
      <c r="T9" s="105"/>
      <c r="U9" s="105"/>
    </row>
    <row r="10" spans="1:29" s="2" customFormat="1" ht="18.75" x14ac:dyDescent="0.2">
      <c r="A10" s="314" t="s">
        <v>6</v>
      </c>
      <c r="B10" s="314"/>
      <c r="C10" s="314"/>
      <c r="D10" s="134"/>
      <c r="E10" s="134"/>
      <c r="F10" s="134"/>
      <c r="G10" s="134"/>
      <c r="H10" s="105"/>
      <c r="I10" s="105"/>
      <c r="J10" s="105"/>
      <c r="K10" s="105"/>
      <c r="L10" s="105"/>
      <c r="M10" s="105"/>
      <c r="N10" s="105"/>
      <c r="O10" s="105"/>
      <c r="P10" s="105"/>
      <c r="Q10" s="105"/>
      <c r="R10" s="105"/>
      <c r="S10" s="105"/>
      <c r="T10" s="105"/>
      <c r="U10" s="105"/>
    </row>
    <row r="11" spans="1:29" s="2" customFormat="1" ht="18.75" x14ac:dyDescent="0.2">
      <c r="A11" s="317"/>
      <c r="B11" s="317"/>
      <c r="C11" s="317"/>
      <c r="D11" s="130"/>
      <c r="E11" s="130"/>
      <c r="F11" s="130"/>
      <c r="G11" s="130"/>
      <c r="H11" s="105"/>
      <c r="I11" s="105"/>
      <c r="J11" s="105"/>
      <c r="K11" s="105"/>
      <c r="L11" s="105"/>
      <c r="M11" s="105"/>
      <c r="N11" s="105"/>
      <c r="O11" s="105"/>
      <c r="P11" s="105"/>
      <c r="Q11" s="105"/>
      <c r="R11" s="105"/>
      <c r="S11" s="105"/>
      <c r="T11" s="105"/>
      <c r="U11" s="105"/>
    </row>
    <row r="12" spans="1:29" s="2" customFormat="1" ht="18.75" x14ac:dyDescent="0.2">
      <c r="A12" s="321" t="str">
        <f>'1. паспорт местоположение'!A12:C12</f>
        <v>O_24-0793</v>
      </c>
      <c r="B12" s="321"/>
      <c r="C12" s="321"/>
      <c r="D12" s="133"/>
      <c r="E12" s="133"/>
      <c r="F12" s="133"/>
      <c r="G12" s="133"/>
      <c r="H12" s="105"/>
      <c r="I12" s="105"/>
      <c r="J12" s="105"/>
      <c r="K12" s="105"/>
      <c r="L12" s="105"/>
      <c r="M12" s="105"/>
      <c r="N12" s="105"/>
      <c r="O12" s="105"/>
      <c r="P12" s="105"/>
      <c r="Q12" s="105"/>
      <c r="R12" s="105"/>
      <c r="S12" s="105"/>
      <c r="T12" s="105"/>
      <c r="U12" s="105"/>
    </row>
    <row r="13" spans="1:29" s="2" customFormat="1" ht="18.75" x14ac:dyDescent="0.2">
      <c r="A13" s="314" t="s">
        <v>5</v>
      </c>
      <c r="B13" s="314"/>
      <c r="C13" s="314"/>
      <c r="D13" s="134"/>
      <c r="E13" s="134"/>
      <c r="F13" s="134"/>
      <c r="G13" s="134"/>
      <c r="H13" s="105"/>
      <c r="I13" s="105"/>
      <c r="J13" s="105"/>
      <c r="K13" s="105"/>
      <c r="L13" s="105"/>
      <c r="M13" s="105"/>
      <c r="N13" s="105"/>
      <c r="O13" s="105"/>
      <c r="P13" s="105"/>
      <c r="Q13" s="105"/>
      <c r="R13" s="105"/>
      <c r="S13" s="105"/>
      <c r="T13" s="105"/>
      <c r="U13" s="105"/>
    </row>
    <row r="14" spans="1:29" s="136" customFormat="1" ht="15.75" customHeight="1" x14ac:dyDescent="0.2">
      <c r="A14" s="325"/>
      <c r="B14" s="325"/>
      <c r="C14" s="325"/>
      <c r="D14" s="135"/>
      <c r="E14" s="135"/>
      <c r="F14" s="135"/>
      <c r="G14" s="135"/>
      <c r="H14" s="135"/>
      <c r="I14" s="135"/>
      <c r="J14" s="135"/>
      <c r="K14" s="135"/>
      <c r="L14" s="135"/>
      <c r="M14" s="135"/>
      <c r="N14" s="135"/>
      <c r="O14" s="135"/>
      <c r="P14" s="135"/>
      <c r="Q14" s="135"/>
      <c r="R14" s="135"/>
      <c r="S14" s="135"/>
      <c r="T14" s="135"/>
      <c r="U14" s="135"/>
    </row>
    <row r="15" spans="1:29" s="137" customFormat="1" ht="12" x14ac:dyDescent="0.2">
      <c r="A15" s="321" t="str">
        <f>'1. паспорт местоположение'!A15</f>
        <v>Строительство ЛЭП 0,4 кВ протяженностью 2,16 км с установкой 10 электрозарядных станций в 2024 году для электромобилей на территории Калининградской области</v>
      </c>
      <c r="B15" s="321"/>
      <c r="C15" s="321"/>
      <c r="D15" s="133"/>
      <c r="E15" s="133"/>
      <c r="F15" s="133"/>
      <c r="G15" s="133"/>
      <c r="H15" s="133"/>
      <c r="I15" s="133"/>
      <c r="J15" s="133"/>
      <c r="K15" s="133"/>
      <c r="L15" s="133"/>
      <c r="M15" s="133"/>
      <c r="N15" s="133"/>
      <c r="O15" s="133"/>
      <c r="P15" s="133"/>
      <c r="Q15" s="133"/>
      <c r="R15" s="133"/>
      <c r="S15" s="133"/>
      <c r="T15" s="133"/>
      <c r="U15" s="133"/>
    </row>
    <row r="16" spans="1:29" s="137" customFormat="1" ht="15" customHeight="1" x14ac:dyDescent="0.2">
      <c r="A16" s="314" t="s">
        <v>4</v>
      </c>
      <c r="B16" s="314"/>
      <c r="C16" s="314"/>
      <c r="D16" s="134"/>
      <c r="E16" s="134"/>
      <c r="F16" s="134"/>
      <c r="G16" s="134"/>
      <c r="H16" s="134"/>
      <c r="I16" s="134"/>
      <c r="J16" s="134"/>
      <c r="K16" s="134"/>
      <c r="L16" s="134"/>
      <c r="M16" s="134"/>
      <c r="N16" s="134"/>
      <c r="O16" s="134"/>
      <c r="P16" s="134"/>
      <c r="Q16" s="134"/>
      <c r="R16" s="134"/>
      <c r="S16" s="134"/>
      <c r="T16" s="134"/>
      <c r="U16" s="134"/>
    </row>
    <row r="17" spans="1:21" s="137" customFormat="1" ht="15" customHeight="1" x14ac:dyDescent="0.2">
      <c r="A17" s="326"/>
      <c r="B17" s="326"/>
      <c r="C17" s="326"/>
      <c r="D17" s="138"/>
      <c r="E17" s="138"/>
      <c r="F17" s="138"/>
      <c r="G17" s="138"/>
      <c r="H17" s="138"/>
      <c r="I17" s="138"/>
      <c r="J17" s="138"/>
      <c r="K17" s="138"/>
      <c r="L17" s="138"/>
      <c r="M17" s="138"/>
      <c r="N17" s="138"/>
      <c r="O17" s="138"/>
      <c r="P17" s="138"/>
      <c r="Q17" s="138"/>
      <c r="R17" s="138"/>
    </row>
    <row r="18" spans="1:21" s="137" customFormat="1" ht="27.75" customHeight="1" x14ac:dyDescent="0.2">
      <c r="A18" s="315" t="s">
        <v>440</v>
      </c>
      <c r="B18" s="315"/>
      <c r="C18" s="315"/>
      <c r="D18" s="139"/>
      <c r="E18" s="139"/>
      <c r="F18" s="139"/>
      <c r="G18" s="139"/>
      <c r="H18" s="139"/>
      <c r="I18" s="139"/>
      <c r="J18" s="139"/>
      <c r="K18" s="139"/>
      <c r="L18" s="139"/>
      <c r="M18" s="139"/>
      <c r="N18" s="139"/>
      <c r="O18" s="139"/>
      <c r="P18" s="139"/>
      <c r="Q18" s="139"/>
      <c r="R18" s="139"/>
      <c r="S18" s="139"/>
      <c r="T18" s="139"/>
      <c r="U18" s="139"/>
    </row>
    <row r="19" spans="1:21" s="137" customFormat="1" ht="15" customHeight="1" x14ac:dyDescent="0.2">
      <c r="A19" s="134"/>
      <c r="B19" s="134"/>
      <c r="C19" s="134"/>
      <c r="D19" s="134"/>
      <c r="E19" s="134"/>
      <c r="F19" s="134"/>
      <c r="G19" s="134"/>
      <c r="H19" s="138"/>
      <c r="I19" s="138"/>
      <c r="J19" s="138"/>
      <c r="K19" s="138"/>
      <c r="L19" s="138"/>
      <c r="M19" s="138"/>
      <c r="N19" s="138"/>
      <c r="O19" s="138"/>
      <c r="P19" s="138"/>
      <c r="Q19" s="138"/>
      <c r="R19" s="138"/>
    </row>
    <row r="20" spans="1:21" s="137" customFormat="1" ht="39.75" customHeight="1" x14ac:dyDescent="0.2">
      <c r="A20" s="140" t="s">
        <v>3</v>
      </c>
      <c r="B20" s="141" t="s">
        <v>64</v>
      </c>
      <c r="C20" s="142" t="s">
        <v>63</v>
      </c>
      <c r="D20" s="143"/>
      <c r="E20" s="143"/>
      <c r="F20" s="143"/>
      <c r="G20" s="143"/>
      <c r="H20" s="144"/>
      <c r="I20" s="144"/>
      <c r="J20" s="144"/>
      <c r="K20" s="144"/>
      <c r="L20" s="144"/>
      <c r="M20" s="144"/>
      <c r="N20" s="144"/>
      <c r="O20" s="144"/>
      <c r="P20" s="144"/>
      <c r="Q20" s="144"/>
      <c r="R20" s="144"/>
      <c r="S20" s="145"/>
      <c r="T20" s="145"/>
      <c r="U20" s="145"/>
    </row>
    <row r="21" spans="1:21" s="137" customFormat="1" ht="16.5" customHeight="1" x14ac:dyDescent="0.2">
      <c r="A21" s="142">
        <v>1</v>
      </c>
      <c r="B21" s="141">
        <v>2</v>
      </c>
      <c r="C21" s="142">
        <v>3</v>
      </c>
      <c r="D21" s="143"/>
      <c r="E21" s="143"/>
      <c r="F21" s="143"/>
      <c r="G21" s="143"/>
      <c r="H21" s="144"/>
      <c r="I21" s="144"/>
      <c r="J21" s="144"/>
      <c r="K21" s="144"/>
      <c r="L21" s="144"/>
      <c r="M21" s="144"/>
      <c r="N21" s="144"/>
      <c r="O21" s="144"/>
      <c r="P21" s="144"/>
      <c r="Q21" s="144"/>
      <c r="R21" s="144"/>
      <c r="S21" s="145"/>
      <c r="T21" s="145"/>
      <c r="U21" s="145"/>
    </row>
    <row r="22" spans="1:21" s="137" customFormat="1" ht="33.75" customHeight="1" x14ac:dyDescent="0.2">
      <c r="A22" s="146" t="s">
        <v>62</v>
      </c>
      <c r="B22" s="3" t="s">
        <v>453</v>
      </c>
      <c r="C22" s="140" t="s">
        <v>506</v>
      </c>
      <c r="D22" s="143"/>
      <c r="E22" s="143"/>
      <c r="F22" s="144"/>
      <c r="G22" s="144"/>
      <c r="H22" s="144"/>
      <c r="I22" s="144"/>
      <c r="J22" s="144"/>
      <c r="K22" s="144"/>
      <c r="L22" s="144"/>
      <c r="M22" s="144"/>
      <c r="N22" s="144"/>
      <c r="O22" s="144"/>
      <c r="P22" s="144"/>
      <c r="Q22" s="145"/>
      <c r="R22" s="145"/>
      <c r="S22" s="145"/>
      <c r="T22" s="145"/>
      <c r="U22" s="145"/>
    </row>
    <row r="23" spans="1:21" ht="42.75" customHeight="1" x14ac:dyDescent="0.25">
      <c r="A23" s="146" t="s">
        <v>61</v>
      </c>
      <c r="B23" s="227" t="s">
        <v>58</v>
      </c>
      <c r="C23" s="140" t="s">
        <v>567</v>
      </c>
      <c r="D23" s="156"/>
      <c r="E23" s="156"/>
      <c r="F23" s="156"/>
      <c r="G23" s="156"/>
      <c r="H23" s="156"/>
      <c r="I23" s="156"/>
      <c r="J23" s="156"/>
      <c r="K23" s="156"/>
      <c r="L23" s="156"/>
      <c r="M23" s="156"/>
      <c r="N23" s="156"/>
      <c r="O23" s="156"/>
      <c r="P23" s="156"/>
      <c r="Q23" s="156"/>
      <c r="R23" s="156"/>
      <c r="S23" s="156"/>
      <c r="T23" s="156"/>
      <c r="U23" s="156"/>
    </row>
    <row r="24" spans="1:21" ht="110.25" x14ac:dyDescent="0.25">
      <c r="A24" s="146" t="s">
        <v>60</v>
      </c>
      <c r="B24" s="227" t="s">
        <v>472</v>
      </c>
      <c r="C24" s="298" t="s">
        <v>613</v>
      </c>
      <c r="D24" s="156"/>
      <c r="E24" s="156"/>
      <c r="F24" s="156"/>
      <c r="G24" s="156"/>
      <c r="H24" s="156"/>
      <c r="I24" s="156"/>
      <c r="J24" s="156"/>
      <c r="K24" s="156"/>
      <c r="L24" s="156"/>
      <c r="M24" s="156"/>
      <c r="N24" s="156"/>
      <c r="O24" s="156"/>
      <c r="P24" s="156"/>
      <c r="Q24" s="156"/>
      <c r="R24" s="156"/>
      <c r="S24" s="156"/>
      <c r="T24" s="156"/>
      <c r="U24" s="156"/>
    </row>
    <row r="25" spans="1:21" ht="63" customHeight="1" x14ac:dyDescent="0.25">
      <c r="A25" s="146" t="s">
        <v>59</v>
      </c>
      <c r="B25" s="227" t="s">
        <v>473</v>
      </c>
      <c r="C25" s="260" t="s">
        <v>604</v>
      </c>
      <c r="D25" s="156"/>
      <c r="E25" s="156"/>
      <c r="F25" s="156"/>
      <c r="G25" s="156"/>
      <c r="H25" s="156"/>
      <c r="I25" s="156"/>
      <c r="J25" s="156"/>
      <c r="K25" s="156"/>
      <c r="L25" s="156"/>
      <c r="M25" s="156"/>
      <c r="N25" s="156"/>
      <c r="O25" s="156"/>
      <c r="P25" s="156"/>
      <c r="Q25" s="156"/>
      <c r="R25" s="156"/>
      <c r="S25" s="156"/>
      <c r="T25" s="156"/>
      <c r="U25" s="156"/>
    </row>
    <row r="26" spans="1:21" ht="57" customHeight="1" x14ac:dyDescent="0.25">
      <c r="A26" s="146" t="s">
        <v>57</v>
      </c>
      <c r="B26" s="227" t="s">
        <v>224</v>
      </c>
      <c r="C26" s="140" t="s">
        <v>551</v>
      </c>
      <c r="D26" s="156"/>
      <c r="E26" s="156"/>
      <c r="F26" s="156"/>
      <c r="G26" s="156"/>
      <c r="H26" s="156"/>
      <c r="I26" s="156"/>
      <c r="J26" s="156"/>
      <c r="K26" s="156"/>
      <c r="L26" s="156"/>
      <c r="M26" s="156"/>
      <c r="N26" s="156"/>
      <c r="O26" s="156"/>
      <c r="P26" s="156"/>
      <c r="Q26" s="156"/>
      <c r="R26" s="156"/>
      <c r="S26" s="156"/>
      <c r="T26" s="156"/>
      <c r="U26" s="156"/>
    </row>
    <row r="27" spans="1:21" ht="327" customHeight="1" x14ac:dyDescent="0.25">
      <c r="A27" s="146" t="s">
        <v>56</v>
      </c>
      <c r="B27" s="227" t="s">
        <v>454</v>
      </c>
      <c r="C27" s="151" t="s">
        <v>569</v>
      </c>
      <c r="D27" s="234"/>
      <c r="E27" s="156"/>
      <c r="F27" s="156"/>
      <c r="G27" s="156"/>
      <c r="H27" s="156"/>
      <c r="I27" s="156"/>
      <c r="J27" s="156"/>
      <c r="K27" s="156"/>
      <c r="L27" s="156"/>
      <c r="M27" s="156"/>
      <c r="N27" s="156"/>
      <c r="O27" s="156"/>
      <c r="P27" s="156"/>
      <c r="Q27" s="156"/>
      <c r="R27" s="156"/>
      <c r="S27" s="156"/>
      <c r="T27" s="156"/>
      <c r="U27" s="156"/>
    </row>
    <row r="28" spans="1:21" ht="55.5" customHeight="1" x14ac:dyDescent="0.25">
      <c r="A28" s="146" t="s">
        <v>54</v>
      </c>
      <c r="B28" s="227" t="s">
        <v>55</v>
      </c>
      <c r="C28" s="148">
        <v>2024</v>
      </c>
      <c r="D28" s="156"/>
      <c r="E28" s="156"/>
      <c r="F28" s="156"/>
      <c r="G28" s="156"/>
      <c r="H28" s="156"/>
      <c r="I28" s="156"/>
      <c r="J28" s="156"/>
      <c r="K28" s="156"/>
      <c r="L28" s="156"/>
      <c r="M28" s="156"/>
      <c r="N28" s="156"/>
      <c r="O28" s="156"/>
      <c r="P28" s="156"/>
      <c r="Q28" s="156"/>
      <c r="R28" s="156"/>
      <c r="S28" s="156"/>
      <c r="T28" s="156"/>
      <c r="U28" s="156"/>
    </row>
    <row r="29" spans="1:21" ht="42.75" customHeight="1" x14ac:dyDescent="0.25">
      <c r="A29" s="146" t="s">
        <v>52</v>
      </c>
      <c r="B29" s="140" t="s">
        <v>53</v>
      </c>
      <c r="C29" s="148">
        <v>2025</v>
      </c>
      <c r="D29" s="156"/>
      <c r="E29" s="156"/>
      <c r="F29" s="156"/>
      <c r="G29" s="156"/>
      <c r="H29" s="156"/>
      <c r="I29" s="156"/>
      <c r="J29" s="156"/>
      <c r="K29" s="156"/>
      <c r="L29" s="156"/>
      <c r="M29" s="156"/>
      <c r="N29" s="156"/>
      <c r="O29" s="156"/>
      <c r="P29" s="156"/>
      <c r="Q29" s="156"/>
      <c r="R29" s="156"/>
      <c r="S29" s="156"/>
      <c r="T29" s="156"/>
      <c r="U29" s="156"/>
    </row>
    <row r="30" spans="1:21" ht="42.75" customHeight="1" x14ac:dyDescent="0.25">
      <c r="A30" s="146" t="s">
        <v>70</v>
      </c>
      <c r="B30" s="140" t="s">
        <v>51</v>
      </c>
      <c r="C30" s="140" t="s">
        <v>614</v>
      </c>
      <c r="D30" s="156"/>
      <c r="E30" s="156"/>
      <c r="F30" s="156"/>
      <c r="G30" s="156"/>
      <c r="H30" s="156"/>
      <c r="I30" s="156"/>
      <c r="J30" s="156"/>
      <c r="K30" s="156"/>
      <c r="L30" s="156"/>
      <c r="M30" s="156"/>
      <c r="N30" s="156"/>
      <c r="O30" s="156"/>
      <c r="P30" s="156"/>
      <c r="Q30" s="156"/>
      <c r="R30" s="156"/>
      <c r="S30" s="156"/>
      <c r="T30" s="156"/>
      <c r="U30" s="156"/>
    </row>
    <row r="31" spans="1:21" x14ac:dyDescent="0.25">
      <c r="A31" s="156"/>
      <c r="B31" s="156"/>
      <c r="C31" s="156"/>
      <c r="D31" s="156"/>
      <c r="E31" s="156"/>
      <c r="F31" s="156"/>
      <c r="G31" s="156"/>
      <c r="H31" s="156"/>
      <c r="I31" s="156"/>
      <c r="J31" s="156"/>
      <c r="K31" s="156"/>
      <c r="L31" s="156"/>
      <c r="M31" s="156"/>
      <c r="N31" s="156"/>
      <c r="O31" s="156"/>
      <c r="P31" s="156"/>
      <c r="Q31" s="156"/>
      <c r="R31" s="156"/>
      <c r="S31" s="156"/>
      <c r="T31" s="156"/>
      <c r="U31" s="156"/>
    </row>
    <row r="32" spans="1:21" x14ac:dyDescent="0.25">
      <c r="A32" s="156"/>
      <c r="B32" s="156"/>
      <c r="C32" s="156"/>
      <c r="D32" s="156"/>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56"/>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56"/>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56"/>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56"/>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56"/>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56"/>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56"/>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56"/>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56"/>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56"/>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56"/>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56"/>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56"/>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56"/>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56"/>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56"/>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56"/>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56"/>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56"/>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56"/>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56"/>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56"/>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56"/>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56"/>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56"/>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56"/>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56"/>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56"/>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56"/>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56"/>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56"/>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56"/>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56"/>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56"/>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56"/>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56"/>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56"/>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56"/>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56"/>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56"/>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56"/>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56"/>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56"/>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56"/>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56"/>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56"/>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56"/>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56"/>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56"/>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56"/>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56"/>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56"/>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56"/>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56"/>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56"/>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56"/>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56"/>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56"/>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56"/>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56"/>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56"/>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56"/>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56"/>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56"/>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56"/>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56"/>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56"/>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56"/>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56"/>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56"/>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56"/>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56"/>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56"/>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56"/>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56"/>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56"/>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56"/>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56"/>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56"/>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56"/>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56"/>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56"/>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56"/>
      <c r="E382" s="156"/>
      <c r="F382" s="156"/>
      <c r="G382" s="156"/>
      <c r="H382" s="156"/>
      <c r="I382" s="156"/>
      <c r="J382" s="156"/>
      <c r="K382" s="156"/>
      <c r="L382" s="156"/>
      <c r="M382" s="156"/>
      <c r="N382" s="156"/>
      <c r="O382" s="156"/>
      <c r="P382" s="156"/>
      <c r="Q382" s="156"/>
      <c r="R382" s="156"/>
      <c r="S382" s="156"/>
      <c r="T382" s="156"/>
      <c r="U382" s="1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3" zoomScale="80" zoomScaleNormal="80" zoomScaleSheetLayoutView="80" workbookViewId="0">
      <selection activeCell="G47" sqref="G47"/>
    </sheetView>
  </sheetViews>
  <sheetFormatPr defaultRowHeight="15" x14ac:dyDescent="0.25"/>
  <cols>
    <col min="1" max="1" width="17.7109375" style="210" customWidth="1"/>
    <col min="2" max="2" width="30.140625" style="210" customWidth="1"/>
    <col min="3" max="3" width="12.28515625" style="210" customWidth="1"/>
    <col min="4" max="5" width="15" style="210" customWidth="1"/>
    <col min="6" max="7" width="13.28515625" style="210" customWidth="1"/>
    <col min="8" max="8" width="12.28515625" style="210" customWidth="1"/>
    <col min="9" max="9" width="17.85546875" style="210" customWidth="1"/>
    <col min="10" max="10" width="16.7109375" style="210" customWidth="1"/>
    <col min="11" max="11" width="24.5703125" style="210" customWidth="1"/>
    <col min="12" max="12" width="30.85546875" style="210" customWidth="1"/>
    <col min="13" max="13" width="27.140625" style="210" customWidth="1"/>
    <col min="14" max="14" width="32.42578125" style="210" customWidth="1"/>
    <col min="15" max="15" width="13.28515625" style="210" customWidth="1"/>
    <col min="16" max="16" width="8.7109375" style="210" customWidth="1"/>
    <col min="17" max="17" width="12.7109375" style="210" customWidth="1"/>
    <col min="18" max="18" width="9.140625" style="210"/>
    <col min="19" max="19" width="17" style="210" customWidth="1"/>
    <col min="20" max="21" width="12" style="210" customWidth="1"/>
    <col min="22" max="22" width="11" style="210" customWidth="1"/>
    <col min="23" max="25" width="17.7109375" style="210" customWidth="1"/>
    <col min="26" max="26" width="46.5703125" style="210" customWidth="1"/>
    <col min="27" max="28" width="12.28515625" style="210" customWidth="1"/>
    <col min="29" max="16384" width="9.140625" style="210"/>
  </cols>
  <sheetData>
    <row r="1" spans="1:28" ht="18.75" x14ac:dyDescent="0.25">
      <c r="Z1" s="4" t="s">
        <v>66</v>
      </c>
    </row>
    <row r="2" spans="1:28" ht="18.75" x14ac:dyDescent="0.3">
      <c r="Z2" s="1" t="s">
        <v>8</v>
      </c>
    </row>
    <row r="3" spans="1:28" ht="18.75" x14ac:dyDescent="0.3">
      <c r="Z3" s="1" t="s">
        <v>65</v>
      </c>
    </row>
    <row r="4" spans="1:28" ht="18.75" customHeight="1" x14ac:dyDescent="0.25">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7</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05"/>
      <c r="AB6" s="105"/>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05"/>
      <c r="AB7" s="105"/>
    </row>
    <row r="8" spans="1:28" x14ac:dyDescent="0.25">
      <c r="A8" s="321" t="str">
        <f>'1. паспорт местоположение'!A9</f>
        <v>Акционерное общество "Россети Янтарь" ДЗО  ПАО "Россети"</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33"/>
      <c r="AB8" s="133"/>
    </row>
    <row r="9" spans="1:28" ht="15.75" x14ac:dyDescent="0.25">
      <c r="A9" s="314" t="s">
        <v>6</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34"/>
      <c r="AB9" s="134"/>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05"/>
      <c r="AB10" s="105"/>
    </row>
    <row r="11" spans="1:28" x14ac:dyDescent="0.25">
      <c r="A11" s="321" t="str">
        <f>'1. паспорт местоположение'!A12:C12</f>
        <v>O_24-0793</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33"/>
      <c r="AB11" s="133"/>
    </row>
    <row r="12" spans="1:28" ht="15.75" x14ac:dyDescent="0.25">
      <c r="A12" s="314" t="s">
        <v>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34"/>
      <c r="AB12" s="134"/>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07"/>
      <c r="AB13" s="107"/>
    </row>
    <row r="14" spans="1:28" x14ac:dyDescent="0.25">
      <c r="A14" s="321" t="str">
        <f>'1. паспорт местоположение'!A15</f>
        <v>Строительство ЛЭП 0,4 кВ протяженностью 2,16 км с установкой 10 электрозарядных станций в 2024 году для электромобилей на территории Калининградской области</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33"/>
      <c r="AB14" s="133"/>
    </row>
    <row r="15" spans="1:28" ht="15.75" x14ac:dyDescent="0.25">
      <c r="A15" s="314" t="s">
        <v>4</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34"/>
      <c r="AB15" s="134"/>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211"/>
      <c r="AB16" s="211"/>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211"/>
      <c r="AB17" s="211"/>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211"/>
      <c r="AB18" s="211"/>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211"/>
      <c r="AB19" s="211"/>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212"/>
      <c r="AB20" s="212"/>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212"/>
      <c r="AB21" s="212"/>
    </row>
    <row r="22" spans="1:28" x14ac:dyDescent="0.25">
      <c r="A22" s="351" t="s">
        <v>471</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213"/>
      <c r="AB22" s="213"/>
    </row>
    <row r="23" spans="1:28" ht="32.25" customHeight="1" x14ac:dyDescent="0.25">
      <c r="A23" s="353" t="s">
        <v>327</v>
      </c>
      <c r="B23" s="354"/>
      <c r="C23" s="354"/>
      <c r="D23" s="354"/>
      <c r="E23" s="354"/>
      <c r="F23" s="354"/>
      <c r="G23" s="354"/>
      <c r="H23" s="354"/>
      <c r="I23" s="354"/>
      <c r="J23" s="354"/>
      <c r="K23" s="354"/>
      <c r="L23" s="355"/>
      <c r="M23" s="352" t="s">
        <v>328</v>
      </c>
      <c r="N23" s="352"/>
      <c r="O23" s="352"/>
      <c r="P23" s="352"/>
      <c r="Q23" s="352"/>
      <c r="R23" s="352"/>
      <c r="S23" s="352"/>
      <c r="T23" s="352"/>
      <c r="U23" s="352"/>
      <c r="V23" s="352"/>
      <c r="W23" s="352"/>
      <c r="X23" s="352"/>
      <c r="Y23" s="352"/>
      <c r="Z23" s="352"/>
    </row>
    <row r="24" spans="1:28" ht="151.5" customHeight="1" x14ac:dyDescent="0.25">
      <c r="A24" s="214" t="s">
        <v>226</v>
      </c>
      <c r="B24" s="215" t="s">
        <v>246</v>
      </c>
      <c r="C24" s="214" t="s">
        <v>324</v>
      </c>
      <c r="D24" s="214" t="s">
        <v>227</v>
      </c>
      <c r="E24" s="214" t="s">
        <v>325</v>
      </c>
      <c r="F24" s="214" t="s">
        <v>510</v>
      </c>
      <c r="G24" s="214" t="s">
        <v>511</v>
      </c>
      <c r="H24" s="214" t="s">
        <v>228</v>
      </c>
      <c r="I24" s="214" t="s">
        <v>512</v>
      </c>
      <c r="J24" s="214" t="s">
        <v>251</v>
      </c>
      <c r="K24" s="215" t="s">
        <v>245</v>
      </c>
      <c r="L24" s="215" t="s">
        <v>229</v>
      </c>
      <c r="M24" s="216" t="s">
        <v>258</v>
      </c>
      <c r="N24" s="215" t="s">
        <v>513</v>
      </c>
      <c r="O24" s="214" t="s">
        <v>514</v>
      </c>
      <c r="P24" s="214" t="s">
        <v>515</v>
      </c>
      <c r="Q24" s="214" t="s">
        <v>516</v>
      </c>
      <c r="R24" s="214" t="s">
        <v>228</v>
      </c>
      <c r="S24" s="214" t="s">
        <v>517</v>
      </c>
      <c r="T24" s="214" t="s">
        <v>518</v>
      </c>
      <c r="U24" s="214" t="s">
        <v>519</v>
      </c>
      <c r="V24" s="214" t="s">
        <v>516</v>
      </c>
      <c r="W24" s="217" t="s">
        <v>520</v>
      </c>
      <c r="X24" s="217" t="s">
        <v>521</v>
      </c>
      <c r="Y24" s="217" t="s">
        <v>522</v>
      </c>
      <c r="Z24" s="218" t="s">
        <v>263</v>
      </c>
    </row>
    <row r="25" spans="1:28" ht="16.5" customHeight="1" x14ac:dyDescent="0.25">
      <c r="A25" s="214">
        <v>1</v>
      </c>
      <c r="B25" s="215">
        <v>2</v>
      </c>
      <c r="C25" s="214">
        <v>3</v>
      </c>
      <c r="D25" s="215">
        <v>4</v>
      </c>
      <c r="E25" s="214">
        <v>5</v>
      </c>
      <c r="F25" s="215">
        <v>6</v>
      </c>
      <c r="G25" s="214">
        <v>7</v>
      </c>
      <c r="H25" s="215">
        <v>8</v>
      </c>
      <c r="I25" s="214">
        <v>9</v>
      </c>
      <c r="J25" s="215">
        <v>10</v>
      </c>
      <c r="K25" s="214">
        <v>11</v>
      </c>
      <c r="L25" s="215">
        <v>12</v>
      </c>
      <c r="M25" s="214">
        <v>13</v>
      </c>
      <c r="N25" s="215">
        <v>14</v>
      </c>
      <c r="O25" s="214">
        <v>15</v>
      </c>
      <c r="P25" s="215">
        <v>16</v>
      </c>
      <c r="Q25" s="214">
        <v>17</v>
      </c>
      <c r="R25" s="215">
        <v>18</v>
      </c>
      <c r="S25" s="214">
        <v>19</v>
      </c>
      <c r="T25" s="215">
        <v>20</v>
      </c>
      <c r="U25" s="214">
        <v>21</v>
      </c>
      <c r="V25" s="215">
        <v>22</v>
      </c>
      <c r="W25" s="214">
        <v>23</v>
      </c>
      <c r="X25" s="215">
        <v>24</v>
      </c>
      <c r="Y25" s="214">
        <v>25</v>
      </c>
      <c r="Z25" s="215">
        <v>26</v>
      </c>
    </row>
    <row r="26" spans="1:28" ht="45.75" customHeight="1" x14ac:dyDescent="0.25">
      <c r="A26" s="219" t="s">
        <v>322</v>
      </c>
      <c r="B26" s="165"/>
      <c r="C26" s="220" t="s">
        <v>523</v>
      </c>
      <c r="D26" s="220" t="s">
        <v>524</v>
      </c>
      <c r="E26" s="220" t="s">
        <v>525</v>
      </c>
      <c r="F26" s="220" t="s">
        <v>526</v>
      </c>
      <c r="G26" s="220" t="s">
        <v>527</v>
      </c>
      <c r="H26" s="220" t="s">
        <v>228</v>
      </c>
      <c r="I26" s="220" t="s">
        <v>528</v>
      </c>
      <c r="J26" s="220" t="s">
        <v>529</v>
      </c>
      <c r="K26" s="221"/>
      <c r="L26" s="222" t="s">
        <v>243</v>
      </c>
      <c r="M26" s="223" t="s">
        <v>256</v>
      </c>
      <c r="N26" s="221"/>
      <c r="O26" s="221"/>
      <c r="P26" s="221"/>
      <c r="Q26" s="221"/>
      <c r="R26" s="221"/>
      <c r="S26" s="221"/>
      <c r="T26" s="221"/>
      <c r="U26" s="221"/>
      <c r="V26" s="221"/>
      <c r="W26" s="221"/>
      <c r="X26" s="221"/>
      <c r="Y26" s="221"/>
      <c r="Z26" s="224" t="s">
        <v>264</v>
      </c>
    </row>
    <row r="27" spans="1:28" x14ac:dyDescent="0.25">
      <c r="A27" s="221" t="s">
        <v>230</v>
      </c>
      <c r="B27" s="221" t="s">
        <v>247</v>
      </c>
      <c r="C27" s="221" t="s">
        <v>231</v>
      </c>
      <c r="D27" s="221" t="s">
        <v>232</v>
      </c>
      <c r="E27" s="221" t="s">
        <v>259</v>
      </c>
      <c r="F27" s="220" t="s">
        <v>530</v>
      </c>
      <c r="G27" s="220" t="s">
        <v>531</v>
      </c>
      <c r="H27" s="221" t="s">
        <v>228</v>
      </c>
      <c r="I27" s="220" t="s">
        <v>532</v>
      </c>
      <c r="J27" s="220" t="s">
        <v>533</v>
      </c>
      <c r="K27" s="222" t="s">
        <v>239</v>
      </c>
      <c r="L27" s="221"/>
      <c r="M27" s="222" t="s">
        <v>257</v>
      </c>
      <c r="N27" s="221"/>
      <c r="O27" s="221"/>
      <c r="P27" s="221"/>
      <c r="Q27" s="221"/>
      <c r="R27" s="221"/>
      <c r="S27" s="221"/>
      <c r="T27" s="221"/>
      <c r="U27" s="221"/>
      <c r="V27" s="221"/>
      <c r="W27" s="221"/>
      <c r="X27" s="221"/>
      <c r="Y27" s="221"/>
      <c r="Z27" s="221" t="s">
        <v>495</v>
      </c>
    </row>
    <row r="28" spans="1:28" x14ac:dyDescent="0.25">
      <c r="A28" s="221" t="s">
        <v>230</v>
      </c>
      <c r="B28" s="221" t="s">
        <v>248</v>
      </c>
      <c r="C28" s="221" t="s">
        <v>233</v>
      </c>
      <c r="D28" s="221" t="s">
        <v>234</v>
      </c>
      <c r="E28" s="221" t="s">
        <v>260</v>
      </c>
      <c r="F28" s="220" t="s">
        <v>534</v>
      </c>
      <c r="G28" s="220" t="s">
        <v>535</v>
      </c>
      <c r="H28" s="221" t="s">
        <v>228</v>
      </c>
      <c r="I28" s="220" t="s">
        <v>252</v>
      </c>
      <c r="J28" s="220" t="s">
        <v>536</v>
      </c>
      <c r="K28" s="222" t="s">
        <v>240</v>
      </c>
      <c r="L28" s="225"/>
      <c r="M28" s="222" t="s">
        <v>0</v>
      </c>
      <c r="N28" s="222"/>
      <c r="O28" s="222"/>
      <c r="P28" s="222"/>
      <c r="Q28" s="222"/>
      <c r="R28" s="222"/>
      <c r="S28" s="222"/>
      <c r="T28" s="222"/>
      <c r="U28" s="222"/>
      <c r="V28" s="222"/>
      <c r="W28" s="222"/>
      <c r="X28" s="222"/>
      <c r="Y28" s="222"/>
      <c r="Z28" s="221" t="s">
        <v>495</v>
      </c>
    </row>
    <row r="29" spans="1:28" x14ac:dyDescent="0.25">
      <c r="A29" s="221" t="s">
        <v>230</v>
      </c>
      <c r="B29" s="221" t="s">
        <v>249</v>
      </c>
      <c r="C29" s="221" t="s">
        <v>235</v>
      </c>
      <c r="D29" s="221" t="s">
        <v>236</v>
      </c>
      <c r="E29" s="221" t="s">
        <v>261</v>
      </c>
      <c r="F29" s="220" t="s">
        <v>537</v>
      </c>
      <c r="G29" s="220" t="s">
        <v>538</v>
      </c>
      <c r="H29" s="221" t="s">
        <v>228</v>
      </c>
      <c r="I29" s="220" t="s">
        <v>253</v>
      </c>
      <c r="J29" s="220" t="s">
        <v>539</v>
      </c>
      <c r="K29" s="222" t="s">
        <v>241</v>
      </c>
      <c r="L29" s="225"/>
      <c r="M29" s="221"/>
      <c r="N29" s="221"/>
      <c r="O29" s="221"/>
      <c r="P29" s="221"/>
      <c r="Q29" s="221"/>
      <c r="R29" s="221"/>
      <c r="S29" s="221"/>
      <c r="T29" s="221"/>
      <c r="U29" s="221"/>
      <c r="V29" s="221"/>
      <c r="W29" s="221"/>
      <c r="X29" s="221"/>
      <c r="Y29" s="221"/>
      <c r="Z29" s="221" t="s">
        <v>495</v>
      </c>
    </row>
    <row r="30" spans="1:28" x14ac:dyDescent="0.25">
      <c r="A30" s="221" t="s">
        <v>230</v>
      </c>
      <c r="B30" s="221" t="s">
        <v>250</v>
      </c>
      <c r="C30" s="221" t="s">
        <v>237</v>
      </c>
      <c r="D30" s="221" t="s">
        <v>238</v>
      </c>
      <c r="E30" s="221" t="s">
        <v>262</v>
      </c>
      <c r="F30" s="220" t="s">
        <v>540</v>
      </c>
      <c r="G30" s="220" t="s">
        <v>541</v>
      </c>
      <c r="H30" s="221" t="s">
        <v>228</v>
      </c>
      <c r="I30" s="220" t="s">
        <v>254</v>
      </c>
      <c r="J30" s="220" t="s">
        <v>542</v>
      </c>
      <c r="K30" s="222" t="s">
        <v>242</v>
      </c>
      <c r="L30" s="225"/>
      <c r="M30" s="221"/>
      <c r="N30" s="221"/>
      <c r="O30" s="221"/>
      <c r="P30" s="221"/>
      <c r="Q30" s="221"/>
      <c r="R30" s="221"/>
      <c r="S30" s="221"/>
      <c r="T30" s="221"/>
      <c r="U30" s="221"/>
      <c r="V30" s="221"/>
      <c r="W30" s="221"/>
      <c r="X30" s="221"/>
      <c r="Y30" s="221"/>
      <c r="Z30" s="221" t="s">
        <v>495</v>
      </c>
    </row>
    <row r="31" spans="1:28" x14ac:dyDescent="0.25">
      <c r="A31" s="221" t="s">
        <v>0</v>
      </c>
      <c r="B31" s="221" t="s">
        <v>0</v>
      </c>
      <c r="C31" s="221" t="s">
        <v>0</v>
      </c>
      <c r="D31" s="221" t="s">
        <v>0</v>
      </c>
      <c r="E31" s="221" t="s">
        <v>0</v>
      </c>
      <c r="F31" s="221" t="s">
        <v>0</v>
      </c>
      <c r="G31" s="221" t="s">
        <v>0</v>
      </c>
      <c r="H31" s="221" t="s">
        <v>0</v>
      </c>
      <c r="I31" s="221" t="s">
        <v>0</v>
      </c>
      <c r="J31" s="221" t="s">
        <v>0</v>
      </c>
      <c r="K31" s="221" t="s">
        <v>0</v>
      </c>
      <c r="L31" s="225"/>
      <c r="M31" s="221"/>
      <c r="N31" s="221"/>
      <c r="O31" s="221"/>
      <c r="P31" s="221"/>
      <c r="Q31" s="221"/>
      <c r="R31" s="221"/>
      <c r="S31" s="221"/>
      <c r="T31" s="221"/>
      <c r="U31" s="221"/>
      <c r="V31" s="221"/>
      <c r="W31" s="221"/>
      <c r="X31" s="221"/>
      <c r="Y31" s="221"/>
      <c r="Z31" s="221" t="s">
        <v>495</v>
      </c>
    </row>
    <row r="32" spans="1:28" ht="30" x14ac:dyDescent="0.25">
      <c r="A32" s="165" t="s">
        <v>323</v>
      </c>
      <c r="B32" s="165"/>
      <c r="C32" s="220" t="s">
        <v>543</v>
      </c>
      <c r="D32" s="220" t="s">
        <v>544</v>
      </c>
      <c r="E32" s="220" t="s">
        <v>545</v>
      </c>
      <c r="F32" s="220" t="s">
        <v>546</v>
      </c>
      <c r="G32" s="220" t="s">
        <v>547</v>
      </c>
      <c r="H32" s="220" t="s">
        <v>228</v>
      </c>
      <c r="I32" s="220" t="s">
        <v>548</v>
      </c>
      <c r="J32" s="220" t="s">
        <v>549</v>
      </c>
      <c r="K32" s="221"/>
      <c r="L32" s="221"/>
      <c r="M32" s="221"/>
      <c r="N32" s="221"/>
      <c r="O32" s="221"/>
      <c r="P32" s="221"/>
      <c r="Q32" s="221"/>
      <c r="R32" s="221"/>
      <c r="S32" s="221"/>
      <c r="T32" s="221"/>
      <c r="U32" s="221"/>
      <c r="V32" s="221"/>
      <c r="W32" s="221"/>
      <c r="X32" s="221"/>
      <c r="Y32" s="221"/>
      <c r="Z32" s="221"/>
    </row>
    <row r="33" spans="1:26" x14ac:dyDescent="0.25">
      <c r="A33" s="221" t="s">
        <v>0</v>
      </c>
      <c r="B33" s="221" t="s">
        <v>0</v>
      </c>
      <c r="C33" s="221" t="s">
        <v>0</v>
      </c>
      <c r="D33" s="221" t="s">
        <v>0</v>
      </c>
      <c r="E33" s="221" t="s">
        <v>0</v>
      </c>
      <c r="F33" s="221" t="s">
        <v>0</v>
      </c>
      <c r="G33" s="221" t="s">
        <v>0</v>
      </c>
      <c r="H33" s="221" t="s">
        <v>0</v>
      </c>
      <c r="I33" s="221" t="s">
        <v>0</v>
      </c>
      <c r="J33" s="221" t="s">
        <v>0</v>
      </c>
      <c r="K33" s="221" t="s">
        <v>0</v>
      </c>
      <c r="L33" s="221"/>
      <c r="M33" s="221"/>
      <c r="N33" s="221"/>
      <c r="O33" s="221"/>
      <c r="P33" s="221"/>
      <c r="Q33" s="221"/>
      <c r="R33" s="221"/>
      <c r="S33" s="221"/>
      <c r="T33" s="221"/>
      <c r="U33" s="221"/>
      <c r="V33" s="221"/>
      <c r="W33" s="221"/>
      <c r="X33" s="221"/>
      <c r="Y33" s="221"/>
      <c r="Z33" s="221"/>
    </row>
    <row r="37" spans="1:26" x14ac:dyDescent="0.25">
      <c r="A37" s="2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80" zoomScaleSheetLayoutView="80" workbookViewId="0">
      <selection activeCell="B22" sqref="B22"/>
    </sheetView>
  </sheetViews>
  <sheetFormatPr defaultColWidth="9.140625"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2" customFormat="1" ht="18.75" customHeight="1" x14ac:dyDescent="0.2">
      <c r="O1" s="4" t="s">
        <v>66</v>
      </c>
    </row>
    <row r="2" spans="1:28" s="2" customFormat="1" ht="18.75" customHeight="1" x14ac:dyDescent="0.3">
      <c r="O2" s="1" t="s">
        <v>8</v>
      </c>
    </row>
    <row r="3" spans="1:28" s="2" customFormat="1" ht="18.75" x14ac:dyDescent="0.3">
      <c r="A3" s="132"/>
      <c r="B3" s="132"/>
      <c r="O3" s="1" t="s">
        <v>65</v>
      </c>
    </row>
    <row r="4" spans="1:28" s="2" customFormat="1" ht="18.75" x14ac:dyDescent="0.3">
      <c r="A4" s="132"/>
      <c r="B4" s="132"/>
      <c r="L4" s="1"/>
    </row>
    <row r="5" spans="1:28" s="2" customFormat="1" ht="15.75" x14ac:dyDescent="0.2">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77"/>
      <c r="Q5" s="77"/>
      <c r="R5" s="77"/>
      <c r="S5" s="77"/>
      <c r="T5" s="77"/>
      <c r="U5" s="77"/>
      <c r="V5" s="77"/>
      <c r="W5" s="77"/>
      <c r="X5" s="77"/>
      <c r="Y5" s="77"/>
      <c r="Z5" s="77"/>
      <c r="AA5" s="77"/>
      <c r="AB5" s="77"/>
    </row>
    <row r="6" spans="1:28" s="2" customFormat="1" ht="18.75" x14ac:dyDescent="0.3">
      <c r="A6" s="132"/>
      <c r="B6" s="132"/>
      <c r="L6" s="1"/>
    </row>
    <row r="7" spans="1:28" s="2" customFormat="1" ht="18.75" x14ac:dyDescent="0.2">
      <c r="A7" s="317" t="s">
        <v>7</v>
      </c>
      <c r="B7" s="317"/>
      <c r="C7" s="317"/>
      <c r="D7" s="317"/>
      <c r="E7" s="317"/>
      <c r="F7" s="317"/>
      <c r="G7" s="317"/>
      <c r="H7" s="317"/>
      <c r="I7" s="317"/>
      <c r="J7" s="317"/>
      <c r="K7" s="317"/>
      <c r="L7" s="317"/>
      <c r="M7" s="317"/>
      <c r="N7" s="317"/>
      <c r="O7" s="317"/>
      <c r="P7" s="105"/>
      <c r="Q7" s="105"/>
      <c r="R7" s="105"/>
      <c r="S7" s="105"/>
      <c r="T7" s="105"/>
      <c r="U7" s="105"/>
      <c r="V7" s="105"/>
      <c r="W7" s="105"/>
      <c r="X7" s="105"/>
      <c r="Y7" s="105"/>
      <c r="Z7" s="105"/>
    </row>
    <row r="8" spans="1:28" s="2" customFormat="1" ht="18.75" x14ac:dyDescent="0.2">
      <c r="A8" s="317"/>
      <c r="B8" s="317"/>
      <c r="C8" s="317"/>
      <c r="D8" s="317"/>
      <c r="E8" s="317"/>
      <c r="F8" s="317"/>
      <c r="G8" s="317"/>
      <c r="H8" s="317"/>
      <c r="I8" s="317"/>
      <c r="J8" s="317"/>
      <c r="K8" s="317"/>
      <c r="L8" s="317"/>
      <c r="M8" s="317"/>
      <c r="N8" s="317"/>
      <c r="O8" s="317"/>
      <c r="P8" s="105"/>
      <c r="Q8" s="105"/>
      <c r="R8" s="105"/>
      <c r="S8" s="105"/>
      <c r="T8" s="105"/>
      <c r="U8" s="105"/>
      <c r="V8" s="105"/>
      <c r="W8" s="105"/>
      <c r="X8" s="105"/>
      <c r="Y8" s="105"/>
      <c r="Z8" s="105"/>
    </row>
    <row r="9" spans="1:28" s="2" customFormat="1" ht="18.75" x14ac:dyDescent="0.2">
      <c r="A9" s="321" t="str">
        <f>'1. паспорт местоположение'!A9:C9</f>
        <v>Акционерное общество "Россети Янтарь" ДЗО  ПАО "Россети"</v>
      </c>
      <c r="B9" s="321"/>
      <c r="C9" s="321"/>
      <c r="D9" s="321"/>
      <c r="E9" s="321"/>
      <c r="F9" s="321"/>
      <c r="G9" s="321"/>
      <c r="H9" s="321"/>
      <c r="I9" s="321"/>
      <c r="J9" s="321"/>
      <c r="K9" s="321"/>
      <c r="L9" s="321"/>
      <c r="M9" s="321"/>
      <c r="N9" s="321"/>
      <c r="O9" s="321"/>
      <c r="P9" s="105"/>
      <c r="Q9" s="105"/>
      <c r="R9" s="105"/>
      <c r="S9" s="105"/>
      <c r="T9" s="105"/>
      <c r="U9" s="105"/>
      <c r="V9" s="105"/>
      <c r="W9" s="105"/>
      <c r="X9" s="105"/>
      <c r="Y9" s="105"/>
      <c r="Z9" s="105"/>
    </row>
    <row r="10" spans="1:28" s="2" customFormat="1" ht="18.75" x14ac:dyDescent="0.2">
      <c r="A10" s="314" t="s">
        <v>6</v>
      </c>
      <c r="B10" s="314"/>
      <c r="C10" s="314"/>
      <c r="D10" s="314"/>
      <c r="E10" s="314"/>
      <c r="F10" s="314"/>
      <c r="G10" s="314"/>
      <c r="H10" s="314"/>
      <c r="I10" s="314"/>
      <c r="J10" s="314"/>
      <c r="K10" s="314"/>
      <c r="L10" s="314"/>
      <c r="M10" s="314"/>
      <c r="N10" s="314"/>
      <c r="O10" s="314"/>
      <c r="P10" s="105"/>
      <c r="Q10" s="105"/>
      <c r="R10" s="105"/>
      <c r="S10" s="105"/>
      <c r="T10" s="105"/>
      <c r="U10" s="105"/>
      <c r="V10" s="105"/>
      <c r="W10" s="105"/>
      <c r="X10" s="105"/>
      <c r="Y10" s="105"/>
      <c r="Z10" s="105"/>
    </row>
    <row r="11" spans="1:28" s="2" customFormat="1" ht="18.75" x14ac:dyDescent="0.2">
      <c r="A11" s="317"/>
      <c r="B11" s="317"/>
      <c r="C11" s="317"/>
      <c r="D11" s="317"/>
      <c r="E11" s="317"/>
      <c r="F11" s="317"/>
      <c r="G11" s="317"/>
      <c r="H11" s="317"/>
      <c r="I11" s="317"/>
      <c r="J11" s="317"/>
      <c r="K11" s="317"/>
      <c r="L11" s="317"/>
      <c r="M11" s="317"/>
      <c r="N11" s="317"/>
      <c r="O11" s="317"/>
      <c r="P11" s="105"/>
      <c r="Q11" s="105"/>
      <c r="R11" s="105"/>
      <c r="S11" s="105"/>
      <c r="T11" s="105"/>
      <c r="U11" s="105"/>
      <c r="V11" s="105"/>
      <c r="W11" s="105"/>
      <c r="X11" s="105"/>
      <c r="Y11" s="105"/>
      <c r="Z11" s="105"/>
    </row>
    <row r="12" spans="1:28" s="2" customFormat="1" ht="18.75" x14ac:dyDescent="0.2">
      <c r="A12" s="321" t="str">
        <f>'1. паспорт местоположение'!A12:C12</f>
        <v>O_24-0793</v>
      </c>
      <c r="B12" s="321"/>
      <c r="C12" s="321"/>
      <c r="D12" s="321"/>
      <c r="E12" s="321"/>
      <c r="F12" s="321"/>
      <c r="G12" s="321"/>
      <c r="H12" s="321"/>
      <c r="I12" s="321"/>
      <c r="J12" s="321"/>
      <c r="K12" s="321"/>
      <c r="L12" s="321"/>
      <c r="M12" s="321"/>
      <c r="N12" s="321"/>
      <c r="O12" s="321"/>
      <c r="P12" s="105"/>
      <c r="Q12" s="105"/>
      <c r="R12" s="105"/>
      <c r="S12" s="105"/>
      <c r="T12" s="105"/>
      <c r="U12" s="105"/>
      <c r="V12" s="105"/>
      <c r="W12" s="105"/>
      <c r="X12" s="105"/>
      <c r="Y12" s="105"/>
      <c r="Z12" s="105"/>
    </row>
    <row r="13" spans="1:28" s="2" customFormat="1" ht="18.75" x14ac:dyDescent="0.2">
      <c r="A13" s="314" t="s">
        <v>5</v>
      </c>
      <c r="B13" s="314"/>
      <c r="C13" s="314"/>
      <c r="D13" s="314"/>
      <c r="E13" s="314"/>
      <c r="F13" s="314"/>
      <c r="G13" s="314"/>
      <c r="H13" s="314"/>
      <c r="I13" s="314"/>
      <c r="J13" s="314"/>
      <c r="K13" s="314"/>
      <c r="L13" s="314"/>
      <c r="M13" s="314"/>
      <c r="N13" s="314"/>
      <c r="O13" s="314"/>
      <c r="P13" s="105"/>
      <c r="Q13" s="105"/>
      <c r="R13" s="105"/>
      <c r="S13" s="105"/>
      <c r="T13" s="105"/>
      <c r="U13" s="105"/>
      <c r="V13" s="105"/>
      <c r="W13" s="105"/>
      <c r="X13" s="105"/>
      <c r="Y13" s="105"/>
      <c r="Z13" s="105"/>
    </row>
    <row r="14" spans="1:28" s="136" customFormat="1" ht="15.75" customHeight="1" x14ac:dyDescent="0.2">
      <c r="A14" s="325"/>
      <c r="B14" s="325"/>
      <c r="C14" s="325"/>
      <c r="D14" s="325"/>
      <c r="E14" s="325"/>
      <c r="F14" s="325"/>
      <c r="G14" s="325"/>
      <c r="H14" s="325"/>
      <c r="I14" s="325"/>
      <c r="J14" s="325"/>
      <c r="K14" s="325"/>
      <c r="L14" s="325"/>
      <c r="M14" s="325"/>
      <c r="N14" s="325"/>
      <c r="O14" s="325"/>
      <c r="P14" s="135"/>
      <c r="Q14" s="135"/>
      <c r="R14" s="135"/>
      <c r="S14" s="135"/>
      <c r="T14" s="135"/>
      <c r="U14" s="135"/>
      <c r="V14" s="135"/>
      <c r="W14" s="135"/>
      <c r="X14" s="135"/>
      <c r="Y14" s="135"/>
      <c r="Z14" s="135"/>
    </row>
    <row r="15" spans="1:28" s="137" customFormat="1" ht="12" x14ac:dyDescent="0.2">
      <c r="A15" s="321" t="str">
        <f>'1. паспорт местоположение'!A15</f>
        <v>Строительство ЛЭП 0,4 кВ протяженностью 2,16 км с установкой 10 электрозарядных станций в 2024 году для электромобилей на территории Калининградской области</v>
      </c>
      <c r="B15" s="321"/>
      <c r="C15" s="321"/>
      <c r="D15" s="321"/>
      <c r="E15" s="321"/>
      <c r="F15" s="321"/>
      <c r="G15" s="321"/>
      <c r="H15" s="321"/>
      <c r="I15" s="321"/>
      <c r="J15" s="321"/>
      <c r="K15" s="321"/>
      <c r="L15" s="321"/>
      <c r="M15" s="321"/>
      <c r="N15" s="321"/>
      <c r="O15" s="321"/>
      <c r="P15" s="133"/>
      <c r="Q15" s="133"/>
      <c r="R15" s="133"/>
      <c r="S15" s="133"/>
      <c r="T15" s="133"/>
      <c r="U15" s="133"/>
      <c r="V15" s="133"/>
      <c r="W15" s="133"/>
      <c r="X15" s="133"/>
      <c r="Y15" s="133"/>
      <c r="Z15" s="133"/>
    </row>
    <row r="16" spans="1:28" s="137" customFormat="1" ht="15" customHeight="1" x14ac:dyDescent="0.2">
      <c r="A16" s="314" t="s">
        <v>4</v>
      </c>
      <c r="B16" s="314"/>
      <c r="C16" s="314"/>
      <c r="D16" s="314"/>
      <c r="E16" s="314"/>
      <c r="F16" s="314"/>
      <c r="G16" s="314"/>
      <c r="H16" s="314"/>
      <c r="I16" s="314"/>
      <c r="J16" s="314"/>
      <c r="K16" s="314"/>
      <c r="L16" s="314"/>
      <c r="M16" s="314"/>
      <c r="N16" s="314"/>
      <c r="O16" s="314"/>
      <c r="P16" s="134"/>
      <c r="Q16" s="134"/>
      <c r="R16" s="134"/>
      <c r="S16" s="134"/>
      <c r="T16" s="134"/>
      <c r="U16" s="134"/>
      <c r="V16" s="134"/>
      <c r="W16" s="134"/>
      <c r="X16" s="134"/>
      <c r="Y16" s="134"/>
      <c r="Z16" s="134"/>
    </row>
    <row r="17" spans="1:26" s="137" customFormat="1" ht="15" customHeight="1" x14ac:dyDescent="0.2">
      <c r="A17" s="326"/>
      <c r="B17" s="326"/>
      <c r="C17" s="326"/>
      <c r="D17" s="326"/>
      <c r="E17" s="326"/>
      <c r="F17" s="326"/>
      <c r="G17" s="326"/>
      <c r="H17" s="326"/>
      <c r="I17" s="326"/>
      <c r="J17" s="326"/>
      <c r="K17" s="326"/>
      <c r="L17" s="326"/>
      <c r="M17" s="326"/>
      <c r="N17" s="326"/>
      <c r="O17" s="326"/>
      <c r="P17" s="138"/>
      <c r="Q17" s="138"/>
      <c r="R17" s="138"/>
      <c r="S17" s="138"/>
      <c r="T17" s="138"/>
      <c r="U17" s="138"/>
      <c r="V17" s="138"/>
      <c r="W17" s="138"/>
    </row>
    <row r="18" spans="1:26" s="137" customFormat="1" ht="91.5" customHeight="1" x14ac:dyDescent="0.2">
      <c r="A18" s="357" t="s">
        <v>449</v>
      </c>
      <c r="B18" s="357"/>
      <c r="C18" s="357"/>
      <c r="D18" s="357"/>
      <c r="E18" s="357"/>
      <c r="F18" s="357"/>
      <c r="G18" s="357"/>
      <c r="H18" s="357"/>
      <c r="I18" s="357"/>
      <c r="J18" s="357"/>
      <c r="K18" s="357"/>
      <c r="L18" s="357"/>
      <c r="M18" s="357"/>
      <c r="N18" s="357"/>
      <c r="O18" s="357"/>
      <c r="P18" s="139"/>
      <c r="Q18" s="139"/>
      <c r="R18" s="139"/>
      <c r="S18" s="139"/>
      <c r="T18" s="139"/>
      <c r="U18" s="139"/>
      <c r="V18" s="139"/>
      <c r="W18" s="139"/>
      <c r="X18" s="139"/>
      <c r="Y18" s="139"/>
      <c r="Z18" s="139"/>
    </row>
    <row r="19" spans="1:26" s="137" customFormat="1" ht="78" customHeight="1" x14ac:dyDescent="0.2">
      <c r="A19" s="358" t="s">
        <v>3</v>
      </c>
      <c r="B19" s="358" t="s">
        <v>82</v>
      </c>
      <c r="C19" s="358" t="s">
        <v>81</v>
      </c>
      <c r="D19" s="358" t="s">
        <v>73</v>
      </c>
      <c r="E19" s="359" t="s">
        <v>80</v>
      </c>
      <c r="F19" s="360"/>
      <c r="G19" s="360"/>
      <c r="H19" s="360"/>
      <c r="I19" s="361"/>
      <c r="J19" s="359" t="s">
        <v>79</v>
      </c>
      <c r="K19" s="360"/>
      <c r="L19" s="360"/>
      <c r="M19" s="360"/>
      <c r="N19" s="360"/>
      <c r="O19" s="361"/>
      <c r="P19" s="138"/>
      <c r="Q19" s="138"/>
      <c r="R19" s="138"/>
      <c r="S19" s="138"/>
      <c r="T19" s="138"/>
      <c r="U19" s="138"/>
      <c r="V19" s="138"/>
      <c r="W19" s="138"/>
    </row>
    <row r="20" spans="1:26" s="137" customFormat="1" ht="51" customHeight="1" x14ac:dyDescent="0.2">
      <c r="A20" s="323"/>
      <c r="B20" s="323"/>
      <c r="C20" s="323"/>
      <c r="D20" s="323"/>
      <c r="E20" s="256" t="s">
        <v>78</v>
      </c>
      <c r="F20" s="256" t="s">
        <v>77</v>
      </c>
      <c r="G20" s="256" t="s">
        <v>76</v>
      </c>
      <c r="H20" s="256" t="s">
        <v>75</v>
      </c>
      <c r="I20" s="256" t="s">
        <v>74</v>
      </c>
      <c r="J20" s="256">
        <v>2023</v>
      </c>
      <c r="K20" s="256">
        <v>2024</v>
      </c>
      <c r="L20" s="256">
        <v>2025</v>
      </c>
      <c r="M20" s="256">
        <v>2026</v>
      </c>
      <c r="N20" s="256">
        <v>2027</v>
      </c>
      <c r="O20" s="256">
        <v>2028</v>
      </c>
      <c r="P20" s="144"/>
      <c r="Q20" s="144"/>
      <c r="R20" s="144"/>
      <c r="S20" s="144"/>
      <c r="T20" s="144"/>
      <c r="U20" s="144"/>
      <c r="V20" s="144"/>
      <c r="W20" s="144"/>
      <c r="X20" s="145"/>
      <c r="Y20" s="145"/>
      <c r="Z20" s="145"/>
    </row>
    <row r="21" spans="1:26" s="137" customFormat="1" ht="16.5" customHeight="1" x14ac:dyDescent="0.2">
      <c r="A21" s="208">
        <v>1</v>
      </c>
      <c r="B21" s="209">
        <v>2</v>
      </c>
      <c r="C21" s="208">
        <v>3</v>
      </c>
      <c r="D21" s="209">
        <v>4</v>
      </c>
      <c r="E21" s="208">
        <v>5</v>
      </c>
      <c r="F21" s="209">
        <v>6</v>
      </c>
      <c r="G21" s="208">
        <v>7</v>
      </c>
      <c r="H21" s="209">
        <v>8</v>
      </c>
      <c r="I21" s="208">
        <v>9</v>
      </c>
      <c r="J21" s="209">
        <v>10</v>
      </c>
      <c r="K21" s="208">
        <v>11</v>
      </c>
      <c r="L21" s="209">
        <v>12</v>
      </c>
      <c r="M21" s="208">
        <v>13</v>
      </c>
      <c r="N21" s="209">
        <v>14</v>
      </c>
      <c r="O21" s="208">
        <v>15</v>
      </c>
      <c r="P21" s="144"/>
      <c r="Q21" s="144"/>
      <c r="R21" s="144"/>
      <c r="S21" s="144"/>
      <c r="T21" s="144"/>
      <c r="U21" s="144"/>
      <c r="V21" s="144"/>
      <c r="W21" s="144"/>
      <c r="X21" s="145"/>
      <c r="Y21" s="145"/>
      <c r="Z21" s="145"/>
    </row>
    <row r="22" spans="1:26" s="137" customFormat="1" ht="18.75" x14ac:dyDescent="0.2">
      <c r="A22" s="276" t="s">
        <v>62</v>
      </c>
      <c r="B22" s="277" t="s">
        <v>619</v>
      </c>
      <c r="C22" s="278"/>
      <c r="D22" s="279"/>
      <c r="E22" s="279"/>
      <c r="F22" s="279"/>
      <c r="G22" s="279"/>
      <c r="H22" s="279"/>
      <c r="I22" s="279"/>
      <c r="J22" s="280"/>
      <c r="K22" s="279"/>
      <c r="L22" s="279"/>
      <c r="M22" s="279"/>
      <c r="N22" s="279"/>
      <c r="O22" s="279"/>
      <c r="P22" s="144"/>
      <c r="Q22" s="144"/>
      <c r="R22" s="144"/>
      <c r="S22" s="144"/>
      <c r="T22" s="144"/>
      <c r="U22" s="144"/>
      <c r="V22" s="145"/>
      <c r="W22" s="145"/>
      <c r="X22" s="145"/>
      <c r="Y22" s="145"/>
      <c r="Z22" s="145"/>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38"/>
  <sheetViews>
    <sheetView zoomScale="80" zoomScaleNormal="80" workbookViewId="0">
      <selection activeCell="E68" sqref="E68"/>
    </sheetView>
  </sheetViews>
  <sheetFormatPr defaultColWidth="9.140625" defaultRowHeight="15.75" x14ac:dyDescent="0.2"/>
  <cols>
    <col min="1" max="1" width="61.7109375" style="169" customWidth="1"/>
    <col min="2" max="2" width="18.5703125" style="89" customWidth="1"/>
    <col min="3" max="16" width="16.85546875" style="89" customWidth="1"/>
    <col min="17" max="221" width="9.140625" style="167"/>
    <col min="222" max="222" width="61.7109375" style="167" customWidth="1"/>
    <col min="223" max="223" width="18.5703125" style="167" customWidth="1"/>
    <col min="224" max="263" width="16.85546875" style="167" customWidth="1"/>
    <col min="264" max="265" width="18.5703125" style="167" customWidth="1"/>
    <col min="266" max="266" width="21.7109375" style="167" customWidth="1"/>
    <col min="267" max="477" width="9.140625" style="167"/>
    <col min="478" max="478" width="61.7109375" style="167" customWidth="1"/>
    <col min="479" max="479" width="18.5703125" style="167" customWidth="1"/>
    <col min="480" max="519" width="16.85546875" style="167" customWidth="1"/>
    <col min="520" max="521" width="18.5703125" style="167" customWidth="1"/>
    <col min="522" max="522" width="21.7109375" style="167" customWidth="1"/>
    <col min="523" max="733" width="9.140625" style="167"/>
    <col min="734" max="734" width="61.7109375" style="167" customWidth="1"/>
    <col min="735" max="735" width="18.5703125" style="167" customWidth="1"/>
    <col min="736" max="775" width="16.85546875" style="167" customWidth="1"/>
    <col min="776" max="777" width="18.5703125" style="167" customWidth="1"/>
    <col min="778" max="778" width="21.7109375" style="167" customWidth="1"/>
    <col min="779" max="989" width="9.140625" style="167"/>
    <col min="990" max="990" width="61.7109375" style="167" customWidth="1"/>
    <col min="991" max="991" width="18.5703125" style="167" customWidth="1"/>
    <col min="992" max="1031" width="16.85546875" style="167" customWidth="1"/>
    <col min="1032" max="1033" width="18.5703125" style="167" customWidth="1"/>
    <col min="1034" max="1034" width="21.7109375" style="167" customWidth="1"/>
    <col min="1035" max="1245" width="9.140625" style="167"/>
    <col min="1246" max="1246" width="61.7109375" style="167" customWidth="1"/>
    <col min="1247" max="1247" width="18.5703125" style="167" customWidth="1"/>
    <col min="1248" max="1287" width="16.85546875" style="167" customWidth="1"/>
    <col min="1288" max="1289" width="18.5703125" style="167" customWidth="1"/>
    <col min="1290" max="1290" width="21.7109375" style="167" customWidth="1"/>
    <col min="1291" max="1501" width="9.140625" style="167"/>
    <col min="1502" max="1502" width="61.7109375" style="167" customWidth="1"/>
    <col min="1503" max="1503" width="18.5703125" style="167" customWidth="1"/>
    <col min="1504" max="1543" width="16.85546875" style="167" customWidth="1"/>
    <col min="1544" max="1545" width="18.5703125" style="167" customWidth="1"/>
    <col min="1546" max="1546" width="21.7109375" style="167" customWidth="1"/>
    <col min="1547" max="1757" width="9.140625" style="167"/>
    <col min="1758" max="1758" width="61.7109375" style="167" customWidth="1"/>
    <col min="1759" max="1759" width="18.5703125" style="167" customWidth="1"/>
    <col min="1760" max="1799" width="16.85546875" style="167" customWidth="1"/>
    <col min="1800" max="1801" width="18.5703125" style="167" customWidth="1"/>
    <col min="1802" max="1802" width="21.7109375" style="167" customWidth="1"/>
    <col min="1803" max="2013" width="9.140625" style="167"/>
    <col min="2014" max="2014" width="61.7109375" style="167" customWidth="1"/>
    <col min="2015" max="2015" width="18.5703125" style="167" customWidth="1"/>
    <col min="2016" max="2055" width="16.85546875" style="167" customWidth="1"/>
    <col min="2056" max="2057" width="18.5703125" style="167" customWidth="1"/>
    <col min="2058" max="2058" width="21.7109375" style="167" customWidth="1"/>
    <col min="2059" max="2269" width="9.140625" style="167"/>
    <col min="2270" max="2270" width="61.7109375" style="167" customWidth="1"/>
    <col min="2271" max="2271" width="18.5703125" style="167" customWidth="1"/>
    <col min="2272" max="2311" width="16.85546875" style="167" customWidth="1"/>
    <col min="2312" max="2313" width="18.5703125" style="167" customWidth="1"/>
    <col min="2314" max="2314" width="21.7109375" style="167" customWidth="1"/>
    <col min="2315" max="2525" width="9.140625" style="167"/>
    <col min="2526" max="2526" width="61.7109375" style="167" customWidth="1"/>
    <col min="2527" max="2527" width="18.5703125" style="167" customWidth="1"/>
    <col min="2528" max="2567" width="16.85546875" style="167" customWidth="1"/>
    <col min="2568" max="2569" width="18.5703125" style="167" customWidth="1"/>
    <col min="2570" max="2570" width="21.7109375" style="167" customWidth="1"/>
    <col min="2571" max="2781" width="9.140625" style="167"/>
    <col min="2782" max="2782" width="61.7109375" style="167" customWidth="1"/>
    <col min="2783" max="2783" width="18.5703125" style="167" customWidth="1"/>
    <col min="2784" max="2823" width="16.85546875" style="167" customWidth="1"/>
    <col min="2824" max="2825" width="18.5703125" style="167" customWidth="1"/>
    <col min="2826" max="2826" width="21.7109375" style="167" customWidth="1"/>
    <col min="2827" max="3037" width="9.140625" style="167"/>
    <col min="3038" max="3038" width="61.7109375" style="167" customWidth="1"/>
    <col min="3039" max="3039" width="18.5703125" style="167" customWidth="1"/>
    <col min="3040" max="3079" width="16.85546875" style="167" customWidth="1"/>
    <col min="3080" max="3081" width="18.5703125" style="167" customWidth="1"/>
    <col min="3082" max="3082" width="21.7109375" style="167" customWidth="1"/>
    <col min="3083" max="3293" width="9.140625" style="167"/>
    <col min="3294" max="3294" width="61.7109375" style="167" customWidth="1"/>
    <col min="3295" max="3295" width="18.5703125" style="167" customWidth="1"/>
    <col min="3296" max="3335" width="16.85546875" style="167" customWidth="1"/>
    <col min="3336" max="3337" width="18.5703125" style="167" customWidth="1"/>
    <col min="3338" max="3338" width="21.7109375" style="167" customWidth="1"/>
    <col min="3339" max="3549" width="9.140625" style="167"/>
    <col min="3550" max="3550" width="61.7109375" style="167" customWidth="1"/>
    <col min="3551" max="3551" width="18.5703125" style="167" customWidth="1"/>
    <col min="3552" max="3591" width="16.85546875" style="167" customWidth="1"/>
    <col min="3592" max="3593" width="18.5703125" style="167" customWidth="1"/>
    <col min="3594" max="3594" width="21.7109375" style="167" customWidth="1"/>
    <col min="3595" max="3805" width="9.140625" style="167"/>
    <col min="3806" max="3806" width="61.7109375" style="167" customWidth="1"/>
    <col min="3807" max="3807" width="18.5703125" style="167" customWidth="1"/>
    <col min="3808" max="3847" width="16.85546875" style="167" customWidth="1"/>
    <col min="3848" max="3849" width="18.5703125" style="167" customWidth="1"/>
    <col min="3850" max="3850" width="21.7109375" style="167" customWidth="1"/>
    <col min="3851" max="4061" width="9.140625" style="167"/>
    <col min="4062" max="4062" width="61.7109375" style="167" customWidth="1"/>
    <col min="4063" max="4063" width="18.5703125" style="167" customWidth="1"/>
    <col min="4064" max="4103" width="16.85546875" style="167" customWidth="1"/>
    <col min="4104" max="4105" width="18.5703125" style="167" customWidth="1"/>
    <col min="4106" max="4106" width="21.7109375" style="167" customWidth="1"/>
    <col min="4107" max="4317" width="9.140625" style="167"/>
    <col min="4318" max="4318" width="61.7109375" style="167" customWidth="1"/>
    <col min="4319" max="4319" width="18.5703125" style="167" customWidth="1"/>
    <col min="4320" max="4359" width="16.85546875" style="167" customWidth="1"/>
    <col min="4360" max="4361" width="18.5703125" style="167" customWidth="1"/>
    <col min="4362" max="4362" width="21.7109375" style="167" customWidth="1"/>
    <col min="4363" max="4573" width="9.140625" style="167"/>
    <col min="4574" max="4574" width="61.7109375" style="167" customWidth="1"/>
    <col min="4575" max="4575" width="18.5703125" style="167" customWidth="1"/>
    <col min="4576" max="4615" width="16.85546875" style="167" customWidth="1"/>
    <col min="4616" max="4617" width="18.5703125" style="167" customWidth="1"/>
    <col min="4618" max="4618" width="21.7109375" style="167" customWidth="1"/>
    <col min="4619" max="4829" width="9.140625" style="167"/>
    <col min="4830" max="4830" width="61.7109375" style="167" customWidth="1"/>
    <col min="4831" max="4831" width="18.5703125" style="167" customWidth="1"/>
    <col min="4832" max="4871" width="16.85546875" style="167" customWidth="1"/>
    <col min="4872" max="4873" width="18.5703125" style="167" customWidth="1"/>
    <col min="4874" max="4874" width="21.7109375" style="167" customWidth="1"/>
    <col min="4875" max="5085" width="9.140625" style="167"/>
    <col min="5086" max="5086" width="61.7109375" style="167" customWidth="1"/>
    <col min="5087" max="5087" width="18.5703125" style="167" customWidth="1"/>
    <col min="5088" max="5127" width="16.85546875" style="167" customWidth="1"/>
    <col min="5128" max="5129" width="18.5703125" style="167" customWidth="1"/>
    <col min="5130" max="5130" width="21.7109375" style="167" customWidth="1"/>
    <col min="5131" max="5341" width="9.140625" style="167"/>
    <col min="5342" max="5342" width="61.7109375" style="167" customWidth="1"/>
    <col min="5343" max="5343" width="18.5703125" style="167" customWidth="1"/>
    <col min="5344" max="5383" width="16.85546875" style="167" customWidth="1"/>
    <col min="5384" max="5385" width="18.5703125" style="167" customWidth="1"/>
    <col min="5386" max="5386" width="21.7109375" style="167" customWidth="1"/>
    <col min="5387" max="5597" width="9.140625" style="167"/>
    <col min="5598" max="5598" width="61.7109375" style="167" customWidth="1"/>
    <col min="5599" max="5599" width="18.5703125" style="167" customWidth="1"/>
    <col min="5600" max="5639" width="16.85546875" style="167" customWidth="1"/>
    <col min="5640" max="5641" width="18.5703125" style="167" customWidth="1"/>
    <col min="5642" max="5642" width="21.7109375" style="167" customWidth="1"/>
    <col min="5643" max="5853" width="9.140625" style="167"/>
    <col min="5854" max="5854" width="61.7109375" style="167" customWidth="1"/>
    <col min="5855" max="5855" width="18.5703125" style="167" customWidth="1"/>
    <col min="5856" max="5895" width="16.85546875" style="167" customWidth="1"/>
    <col min="5896" max="5897" width="18.5703125" style="167" customWidth="1"/>
    <col min="5898" max="5898" width="21.7109375" style="167" customWidth="1"/>
    <col min="5899" max="6109" width="9.140625" style="167"/>
    <col min="6110" max="6110" width="61.7109375" style="167" customWidth="1"/>
    <col min="6111" max="6111" width="18.5703125" style="167" customWidth="1"/>
    <col min="6112" max="6151" width="16.85546875" style="167" customWidth="1"/>
    <col min="6152" max="6153" width="18.5703125" style="167" customWidth="1"/>
    <col min="6154" max="6154" width="21.7109375" style="167" customWidth="1"/>
    <col min="6155" max="6365" width="9.140625" style="167"/>
    <col min="6366" max="6366" width="61.7109375" style="167" customWidth="1"/>
    <col min="6367" max="6367" width="18.5703125" style="167" customWidth="1"/>
    <col min="6368" max="6407" width="16.85546875" style="167" customWidth="1"/>
    <col min="6408" max="6409" width="18.5703125" style="167" customWidth="1"/>
    <col min="6410" max="6410" width="21.7109375" style="167" customWidth="1"/>
    <col min="6411" max="6621" width="9.140625" style="167"/>
    <col min="6622" max="6622" width="61.7109375" style="167" customWidth="1"/>
    <col min="6623" max="6623" width="18.5703125" style="167" customWidth="1"/>
    <col min="6624" max="6663" width="16.85546875" style="167" customWidth="1"/>
    <col min="6664" max="6665" width="18.5703125" style="167" customWidth="1"/>
    <col min="6666" max="6666" width="21.7109375" style="167" customWidth="1"/>
    <col min="6667" max="6877" width="9.140625" style="167"/>
    <col min="6878" max="6878" width="61.7109375" style="167" customWidth="1"/>
    <col min="6879" max="6879" width="18.5703125" style="167" customWidth="1"/>
    <col min="6880" max="6919" width="16.85546875" style="167" customWidth="1"/>
    <col min="6920" max="6921" width="18.5703125" style="167" customWidth="1"/>
    <col min="6922" max="6922" width="21.7109375" style="167" customWidth="1"/>
    <col min="6923" max="7133" width="9.140625" style="167"/>
    <col min="7134" max="7134" width="61.7109375" style="167" customWidth="1"/>
    <col min="7135" max="7135" width="18.5703125" style="167" customWidth="1"/>
    <col min="7136" max="7175" width="16.85546875" style="167" customWidth="1"/>
    <col min="7176" max="7177" width="18.5703125" style="167" customWidth="1"/>
    <col min="7178" max="7178" width="21.7109375" style="167" customWidth="1"/>
    <col min="7179" max="7389" width="9.140625" style="167"/>
    <col min="7390" max="7390" width="61.7109375" style="167" customWidth="1"/>
    <col min="7391" max="7391" width="18.5703125" style="167" customWidth="1"/>
    <col min="7392" max="7431" width="16.85546875" style="167" customWidth="1"/>
    <col min="7432" max="7433" width="18.5703125" style="167" customWidth="1"/>
    <col min="7434" max="7434" width="21.7109375" style="167" customWidth="1"/>
    <col min="7435" max="7645" width="9.140625" style="167"/>
    <col min="7646" max="7646" width="61.7109375" style="167" customWidth="1"/>
    <col min="7647" max="7647" width="18.5703125" style="167" customWidth="1"/>
    <col min="7648" max="7687" width="16.85546875" style="167" customWidth="1"/>
    <col min="7688" max="7689" width="18.5703125" style="167" customWidth="1"/>
    <col min="7690" max="7690" width="21.7109375" style="167" customWidth="1"/>
    <col min="7691" max="7901" width="9.140625" style="167"/>
    <col min="7902" max="7902" width="61.7109375" style="167" customWidth="1"/>
    <col min="7903" max="7903" width="18.5703125" style="167" customWidth="1"/>
    <col min="7904" max="7943" width="16.85546875" style="167" customWidth="1"/>
    <col min="7944" max="7945" width="18.5703125" style="167" customWidth="1"/>
    <col min="7946" max="7946" width="21.7109375" style="167" customWidth="1"/>
    <col min="7947" max="8157" width="9.140625" style="167"/>
    <col min="8158" max="8158" width="61.7109375" style="167" customWidth="1"/>
    <col min="8159" max="8159" width="18.5703125" style="167" customWidth="1"/>
    <col min="8160" max="8199" width="16.85546875" style="167" customWidth="1"/>
    <col min="8200" max="8201" width="18.5703125" style="167" customWidth="1"/>
    <col min="8202" max="8202" width="21.7109375" style="167" customWidth="1"/>
    <col min="8203" max="8413" width="9.140625" style="167"/>
    <col min="8414" max="8414" width="61.7109375" style="167" customWidth="1"/>
    <col min="8415" max="8415" width="18.5703125" style="167" customWidth="1"/>
    <col min="8416" max="8455" width="16.85546875" style="167" customWidth="1"/>
    <col min="8456" max="8457" width="18.5703125" style="167" customWidth="1"/>
    <col min="8458" max="8458" width="21.7109375" style="167" customWidth="1"/>
    <col min="8459" max="8669" width="9.140625" style="167"/>
    <col min="8670" max="8670" width="61.7109375" style="167" customWidth="1"/>
    <col min="8671" max="8671" width="18.5703125" style="167" customWidth="1"/>
    <col min="8672" max="8711" width="16.85546875" style="167" customWidth="1"/>
    <col min="8712" max="8713" width="18.5703125" style="167" customWidth="1"/>
    <col min="8714" max="8714" width="21.7109375" style="167" customWidth="1"/>
    <col min="8715" max="8925" width="9.140625" style="167"/>
    <col min="8926" max="8926" width="61.7109375" style="167" customWidth="1"/>
    <col min="8927" max="8927" width="18.5703125" style="167" customWidth="1"/>
    <col min="8928" max="8967" width="16.85546875" style="167" customWidth="1"/>
    <col min="8968" max="8969" width="18.5703125" style="167" customWidth="1"/>
    <col min="8970" max="8970" width="21.7109375" style="167" customWidth="1"/>
    <col min="8971" max="9181" width="9.140625" style="167"/>
    <col min="9182" max="9182" width="61.7109375" style="167" customWidth="1"/>
    <col min="9183" max="9183" width="18.5703125" style="167" customWidth="1"/>
    <col min="9184" max="9223" width="16.85546875" style="167" customWidth="1"/>
    <col min="9224" max="9225" width="18.5703125" style="167" customWidth="1"/>
    <col min="9226" max="9226" width="21.7109375" style="167" customWidth="1"/>
    <col min="9227" max="9437" width="9.140625" style="167"/>
    <col min="9438" max="9438" width="61.7109375" style="167" customWidth="1"/>
    <col min="9439" max="9439" width="18.5703125" style="167" customWidth="1"/>
    <col min="9440" max="9479" width="16.85546875" style="167" customWidth="1"/>
    <col min="9480" max="9481" width="18.5703125" style="167" customWidth="1"/>
    <col min="9482" max="9482" width="21.7109375" style="167" customWidth="1"/>
    <col min="9483" max="9693" width="9.140625" style="167"/>
    <col min="9694" max="9694" width="61.7109375" style="167" customWidth="1"/>
    <col min="9695" max="9695" width="18.5703125" style="167" customWidth="1"/>
    <col min="9696" max="9735" width="16.85546875" style="167" customWidth="1"/>
    <col min="9736" max="9737" width="18.5703125" style="167" customWidth="1"/>
    <col min="9738" max="9738" width="21.7109375" style="167" customWidth="1"/>
    <col min="9739" max="9949" width="9.140625" style="167"/>
    <col min="9950" max="9950" width="61.7109375" style="167" customWidth="1"/>
    <col min="9951" max="9951" width="18.5703125" style="167" customWidth="1"/>
    <col min="9952" max="9991" width="16.85546875" style="167" customWidth="1"/>
    <col min="9992" max="9993" width="18.5703125" style="167" customWidth="1"/>
    <col min="9994" max="9994" width="21.7109375" style="167" customWidth="1"/>
    <col min="9995" max="10205" width="9.140625" style="167"/>
    <col min="10206" max="10206" width="61.7109375" style="167" customWidth="1"/>
    <col min="10207" max="10207" width="18.5703125" style="167" customWidth="1"/>
    <col min="10208" max="10247" width="16.85546875" style="167" customWidth="1"/>
    <col min="10248" max="10249" width="18.5703125" style="167" customWidth="1"/>
    <col min="10250" max="10250" width="21.7109375" style="167" customWidth="1"/>
    <col min="10251" max="10461" width="9.140625" style="167"/>
    <col min="10462" max="10462" width="61.7109375" style="167" customWidth="1"/>
    <col min="10463" max="10463" width="18.5703125" style="167" customWidth="1"/>
    <col min="10464" max="10503" width="16.85546875" style="167" customWidth="1"/>
    <col min="10504" max="10505" width="18.5703125" style="167" customWidth="1"/>
    <col min="10506" max="10506" width="21.7109375" style="167" customWidth="1"/>
    <col min="10507" max="10717" width="9.140625" style="167"/>
    <col min="10718" max="10718" width="61.7109375" style="167" customWidth="1"/>
    <col min="10719" max="10719" width="18.5703125" style="167" customWidth="1"/>
    <col min="10720" max="10759" width="16.85546875" style="167" customWidth="1"/>
    <col min="10760" max="10761" width="18.5703125" style="167" customWidth="1"/>
    <col min="10762" max="10762" width="21.7109375" style="167" customWidth="1"/>
    <col min="10763" max="10973" width="9.140625" style="167"/>
    <col min="10974" max="10974" width="61.7109375" style="167" customWidth="1"/>
    <col min="10975" max="10975" width="18.5703125" style="167" customWidth="1"/>
    <col min="10976" max="11015" width="16.85546875" style="167" customWidth="1"/>
    <col min="11016" max="11017" width="18.5703125" style="167" customWidth="1"/>
    <col min="11018" max="11018" width="21.7109375" style="167" customWidth="1"/>
    <col min="11019" max="11229" width="9.140625" style="167"/>
    <col min="11230" max="11230" width="61.7109375" style="167" customWidth="1"/>
    <col min="11231" max="11231" width="18.5703125" style="167" customWidth="1"/>
    <col min="11232" max="11271" width="16.85546875" style="167" customWidth="1"/>
    <col min="11272" max="11273" width="18.5703125" style="167" customWidth="1"/>
    <col min="11274" max="11274" width="21.7109375" style="167" customWidth="1"/>
    <col min="11275" max="11485" width="9.140625" style="167"/>
    <col min="11486" max="11486" width="61.7109375" style="167" customWidth="1"/>
    <col min="11487" max="11487" width="18.5703125" style="167" customWidth="1"/>
    <col min="11488" max="11527" width="16.85546875" style="167" customWidth="1"/>
    <col min="11528" max="11529" width="18.5703125" style="167" customWidth="1"/>
    <col min="11530" max="11530" width="21.7109375" style="167" customWidth="1"/>
    <col min="11531" max="11741" width="9.140625" style="167"/>
    <col min="11742" max="11742" width="61.7109375" style="167" customWidth="1"/>
    <col min="11743" max="11743" width="18.5703125" style="167" customWidth="1"/>
    <col min="11744" max="11783" width="16.85546875" style="167" customWidth="1"/>
    <col min="11784" max="11785" width="18.5703125" style="167" customWidth="1"/>
    <col min="11786" max="11786" width="21.7109375" style="167" customWidth="1"/>
    <col min="11787" max="11997" width="9.140625" style="167"/>
    <col min="11998" max="11998" width="61.7109375" style="167" customWidth="1"/>
    <col min="11999" max="11999" width="18.5703125" style="167" customWidth="1"/>
    <col min="12000" max="12039" width="16.85546875" style="167" customWidth="1"/>
    <col min="12040" max="12041" width="18.5703125" style="167" customWidth="1"/>
    <col min="12042" max="12042" width="21.7109375" style="167" customWidth="1"/>
    <col min="12043" max="12253" width="9.140625" style="167"/>
    <col min="12254" max="12254" width="61.7109375" style="167" customWidth="1"/>
    <col min="12255" max="12255" width="18.5703125" style="167" customWidth="1"/>
    <col min="12256" max="12295" width="16.85546875" style="167" customWidth="1"/>
    <col min="12296" max="12297" width="18.5703125" style="167" customWidth="1"/>
    <col min="12298" max="12298" width="21.7109375" style="167" customWidth="1"/>
    <col min="12299" max="12509" width="9.140625" style="167"/>
    <col min="12510" max="12510" width="61.7109375" style="167" customWidth="1"/>
    <col min="12511" max="12511" width="18.5703125" style="167" customWidth="1"/>
    <col min="12512" max="12551" width="16.85546875" style="167" customWidth="1"/>
    <col min="12552" max="12553" width="18.5703125" style="167" customWidth="1"/>
    <col min="12554" max="12554" width="21.7109375" style="167" customWidth="1"/>
    <col min="12555" max="12765" width="9.140625" style="167"/>
    <col min="12766" max="12766" width="61.7109375" style="167" customWidth="1"/>
    <col min="12767" max="12767" width="18.5703125" style="167" customWidth="1"/>
    <col min="12768" max="12807" width="16.85546875" style="167" customWidth="1"/>
    <col min="12808" max="12809" width="18.5703125" style="167" customWidth="1"/>
    <col min="12810" max="12810" width="21.7109375" style="167" customWidth="1"/>
    <col min="12811" max="13021" width="9.140625" style="167"/>
    <col min="13022" max="13022" width="61.7109375" style="167" customWidth="1"/>
    <col min="13023" max="13023" width="18.5703125" style="167" customWidth="1"/>
    <col min="13024" max="13063" width="16.85546875" style="167" customWidth="1"/>
    <col min="13064" max="13065" width="18.5703125" style="167" customWidth="1"/>
    <col min="13066" max="13066" width="21.7109375" style="167" customWidth="1"/>
    <col min="13067" max="13277" width="9.140625" style="167"/>
    <col min="13278" max="13278" width="61.7109375" style="167" customWidth="1"/>
    <col min="13279" max="13279" width="18.5703125" style="167" customWidth="1"/>
    <col min="13280" max="13319" width="16.85546875" style="167" customWidth="1"/>
    <col min="13320" max="13321" width="18.5703125" style="167" customWidth="1"/>
    <col min="13322" max="13322" width="21.7109375" style="167" customWidth="1"/>
    <col min="13323" max="13533" width="9.140625" style="167"/>
    <col min="13534" max="13534" width="61.7109375" style="167" customWidth="1"/>
    <col min="13535" max="13535" width="18.5703125" style="167" customWidth="1"/>
    <col min="13536" max="13575" width="16.85546875" style="167" customWidth="1"/>
    <col min="13576" max="13577" width="18.5703125" style="167" customWidth="1"/>
    <col min="13578" max="13578" width="21.7109375" style="167" customWidth="1"/>
    <col min="13579" max="13789" width="9.140625" style="167"/>
    <col min="13790" max="13790" width="61.7109375" style="167" customWidth="1"/>
    <col min="13791" max="13791" width="18.5703125" style="167" customWidth="1"/>
    <col min="13792" max="13831" width="16.85546875" style="167" customWidth="1"/>
    <col min="13832" max="13833" width="18.5703125" style="167" customWidth="1"/>
    <col min="13834" max="13834" width="21.7109375" style="167" customWidth="1"/>
    <col min="13835" max="14045" width="9.140625" style="167"/>
    <col min="14046" max="14046" width="61.7109375" style="167" customWidth="1"/>
    <col min="14047" max="14047" width="18.5703125" style="167" customWidth="1"/>
    <col min="14048" max="14087" width="16.85546875" style="167" customWidth="1"/>
    <col min="14088" max="14089" width="18.5703125" style="167" customWidth="1"/>
    <col min="14090" max="14090" width="21.7109375" style="167" customWidth="1"/>
    <col min="14091" max="14301" width="9.140625" style="167"/>
    <col min="14302" max="14302" width="61.7109375" style="167" customWidth="1"/>
    <col min="14303" max="14303" width="18.5703125" style="167" customWidth="1"/>
    <col min="14304" max="14343" width="16.85546875" style="167" customWidth="1"/>
    <col min="14344" max="14345" width="18.5703125" style="167" customWidth="1"/>
    <col min="14346" max="14346" width="21.7109375" style="167" customWidth="1"/>
    <col min="14347" max="14557" width="9.140625" style="167"/>
    <col min="14558" max="14558" width="61.7109375" style="167" customWidth="1"/>
    <col min="14559" max="14559" width="18.5703125" style="167" customWidth="1"/>
    <col min="14560" max="14599" width="16.85546875" style="167" customWidth="1"/>
    <col min="14600" max="14601" width="18.5703125" style="167" customWidth="1"/>
    <col min="14602" max="14602" width="21.7109375" style="167" customWidth="1"/>
    <col min="14603" max="14813" width="9.140625" style="167"/>
    <col min="14814" max="14814" width="61.7109375" style="167" customWidth="1"/>
    <col min="14815" max="14815" width="18.5703125" style="167" customWidth="1"/>
    <col min="14816" max="14855" width="16.85546875" style="167" customWidth="1"/>
    <col min="14856" max="14857" width="18.5703125" style="167" customWidth="1"/>
    <col min="14858" max="14858" width="21.7109375" style="167" customWidth="1"/>
    <col min="14859" max="15069" width="9.140625" style="167"/>
    <col min="15070" max="15070" width="61.7109375" style="167" customWidth="1"/>
    <col min="15071" max="15071" width="18.5703125" style="167" customWidth="1"/>
    <col min="15072" max="15111" width="16.85546875" style="167" customWidth="1"/>
    <col min="15112" max="15113" width="18.5703125" style="167" customWidth="1"/>
    <col min="15114" max="15114" width="21.7109375" style="167" customWidth="1"/>
    <col min="15115" max="15325" width="9.140625" style="167"/>
    <col min="15326" max="15326" width="61.7109375" style="167" customWidth="1"/>
    <col min="15327" max="15327" width="18.5703125" style="167" customWidth="1"/>
    <col min="15328" max="15367" width="16.85546875" style="167" customWidth="1"/>
    <col min="15368" max="15369" width="18.5703125" style="167" customWidth="1"/>
    <col min="15370" max="15370" width="21.7109375" style="167" customWidth="1"/>
    <col min="15371" max="15581" width="9.140625" style="167"/>
    <col min="15582" max="15582" width="61.7109375" style="167" customWidth="1"/>
    <col min="15583" max="15583" width="18.5703125" style="167" customWidth="1"/>
    <col min="15584" max="15623" width="16.85546875" style="167" customWidth="1"/>
    <col min="15624" max="15625" width="18.5703125" style="167" customWidth="1"/>
    <col min="15626" max="15626" width="21.7109375" style="167" customWidth="1"/>
    <col min="15627" max="15837" width="9.140625" style="167"/>
    <col min="15838" max="15838" width="61.7109375" style="167" customWidth="1"/>
    <col min="15839" max="15839" width="18.5703125" style="167" customWidth="1"/>
    <col min="15840" max="15879" width="16.85546875" style="167" customWidth="1"/>
    <col min="15880" max="15881" width="18.5703125" style="167" customWidth="1"/>
    <col min="15882" max="15882" width="21.7109375" style="167" customWidth="1"/>
    <col min="15883" max="16093" width="9.140625" style="167"/>
    <col min="16094" max="16094" width="61.7109375" style="167" customWidth="1"/>
    <col min="16095" max="16095" width="18.5703125" style="167" customWidth="1"/>
    <col min="16096" max="16135" width="16.85546875" style="167" customWidth="1"/>
    <col min="16136" max="16137" width="18.5703125" style="167" customWidth="1"/>
    <col min="16138" max="16138" width="21.7109375" style="167" customWidth="1"/>
    <col min="16139" max="16384" width="9.140625" style="167"/>
  </cols>
  <sheetData>
    <row r="1" spans="1:16" ht="18.75" x14ac:dyDescent="0.2">
      <c r="A1" s="2"/>
      <c r="B1" s="2"/>
      <c r="C1" s="2"/>
      <c r="D1" s="2"/>
      <c r="G1" s="2"/>
      <c r="H1" s="4" t="s">
        <v>66</v>
      </c>
      <c r="I1" s="131"/>
      <c r="J1" s="131"/>
      <c r="K1" s="4"/>
      <c r="L1" s="2"/>
      <c r="M1" s="2"/>
      <c r="N1" s="2"/>
      <c r="O1" s="2"/>
      <c r="P1" s="2"/>
    </row>
    <row r="2" spans="1:16" ht="18.75" x14ac:dyDescent="0.3">
      <c r="A2" s="2"/>
      <c r="B2" s="2"/>
      <c r="C2" s="2"/>
      <c r="D2" s="2"/>
      <c r="E2" s="167"/>
      <c r="F2" s="167"/>
      <c r="G2" s="2"/>
      <c r="H2" s="1" t="s">
        <v>8</v>
      </c>
      <c r="I2" s="131"/>
      <c r="J2" s="131"/>
      <c r="K2" s="1"/>
      <c r="L2" s="2"/>
      <c r="M2" s="2"/>
      <c r="N2" s="2"/>
      <c r="O2" s="2"/>
      <c r="P2" s="2"/>
    </row>
    <row r="3" spans="1:16" ht="18.75" x14ac:dyDescent="0.3">
      <c r="A3" s="132"/>
      <c r="B3" s="2"/>
      <c r="C3" s="2"/>
      <c r="D3" s="2"/>
      <c r="E3" s="167"/>
      <c r="F3" s="167"/>
      <c r="G3" s="2"/>
      <c r="H3" s="1" t="s">
        <v>65</v>
      </c>
      <c r="I3" s="131"/>
      <c r="J3" s="131"/>
      <c r="K3" s="1"/>
      <c r="L3" s="2"/>
      <c r="M3" s="2"/>
      <c r="N3" s="2"/>
      <c r="O3" s="2"/>
      <c r="P3" s="2"/>
    </row>
    <row r="4" spans="1:16" ht="18.75" x14ac:dyDescent="0.3">
      <c r="A4" s="132"/>
      <c r="B4" s="2"/>
      <c r="C4" s="2"/>
      <c r="D4" s="2"/>
      <c r="E4" s="2"/>
      <c r="F4" s="2"/>
      <c r="G4" s="2"/>
      <c r="H4" s="2"/>
      <c r="I4" s="131"/>
      <c r="J4" s="131"/>
      <c r="K4" s="1"/>
      <c r="L4" s="2"/>
      <c r="M4" s="2"/>
      <c r="N4" s="2"/>
      <c r="O4" s="2"/>
      <c r="P4" s="2"/>
    </row>
    <row r="5" spans="1:16" x14ac:dyDescent="0.2">
      <c r="A5" s="367" t="str">
        <f>'1. паспорт местоположение'!A5:C5</f>
        <v>Год раскрытия информации: 2026 год</v>
      </c>
      <c r="B5" s="367"/>
      <c r="C5" s="367"/>
      <c r="D5" s="367"/>
      <c r="E5" s="367"/>
      <c r="F5" s="367"/>
      <c r="G5" s="367"/>
      <c r="H5" s="367"/>
      <c r="I5" s="78"/>
      <c r="J5" s="78"/>
      <c r="K5" s="78"/>
      <c r="L5" s="78"/>
      <c r="M5" s="78"/>
      <c r="N5" s="78"/>
      <c r="O5" s="78"/>
      <c r="P5" s="78"/>
    </row>
    <row r="6" spans="1:16" ht="18.75" x14ac:dyDescent="0.3">
      <c r="A6" s="132"/>
      <c r="B6" s="2"/>
      <c r="C6" s="2"/>
      <c r="D6" s="2"/>
      <c r="E6" s="2"/>
      <c r="F6" s="2"/>
      <c r="G6" s="2"/>
      <c r="H6" s="2"/>
      <c r="I6" s="131"/>
      <c r="J6" s="131"/>
      <c r="K6" s="1"/>
      <c r="L6" s="2"/>
      <c r="M6" s="2"/>
      <c r="N6" s="2"/>
      <c r="O6" s="2"/>
      <c r="P6" s="2"/>
    </row>
    <row r="7" spans="1:16" ht="18.75" x14ac:dyDescent="0.2">
      <c r="A7" s="317" t="s">
        <v>7</v>
      </c>
      <c r="B7" s="317"/>
      <c r="C7" s="317"/>
      <c r="D7" s="317"/>
      <c r="E7" s="317"/>
      <c r="F7" s="317"/>
      <c r="G7" s="317"/>
      <c r="H7" s="317"/>
      <c r="I7" s="105"/>
      <c r="J7" s="105"/>
      <c r="K7" s="105"/>
      <c r="L7" s="105"/>
      <c r="M7" s="105"/>
      <c r="N7" s="105"/>
      <c r="O7" s="105"/>
      <c r="P7" s="105"/>
    </row>
    <row r="8" spans="1:16" ht="18.75" x14ac:dyDescent="0.2">
      <c r="A8" s="130"/>
      <c r="B8" s="130"/>
      <c r="C8" s="130"/>
      <c r="D8" s="130"/>
      <c r="E8" s="130"/>
      <c r="F8" s="130"/>
      <c r="G8" s="130"/>
      <c r="H8" s="130"/>
      <c r="I8" s="130"/>
      <c r="J8" s="130"/>
      <c r="K8" s="130"/>
      <c r="L8" s="105"/>
      <c r="M8" s="105"/>
      <c r="N8" s="105"/>
      <c r="O8" s="105"/>
      <c r="P8" s="105"/>
    </row>
    <row r="9" spans="1:16" ht="18.75" x14ac:dyDescent="0.2">
      <c r="A9" s="316" t="str">
        <f>'1. паспорт местоположение'!A9:C9</f>
        <v>Акционерное общество "Россети Янтарь" ДЗО  ПАО "Россети"</v>
      </c>
      <c r="B9" s="316"/>
      <c r="C9" s="316"/>
      <c r="D9" s="316"/>
      <c r="E9" s="316"/>
      <c r="F9" s="316"/>
      <c r="G9" s="316"/>
      <c r="H9" s="316"/>
      <c r="I9" s="133"/>
      <c r="J9" s="133"/>
      <c r="K9" s="133"/>
      <c r="L9" s="133"/>
      <c r="M9" s="133"/>
      <c r="N9" s="133"/>
      <c r="O9" s="133"/>
      <c r="P9" s="133"/>
    </row>
    <row r="10" spans="1:16" x14ac:dyDescent="0.2">
      <c r="A10" s="314" t="s">
        <v>6</v>
      </c>
      <c r="B10" s="314"/>
      <c r="C10" s="314"/>
      <c r="D10" s="314"/>
      <c r="E10" s="314"/>
      <c r="F10" s="314"/>
      <c r="G10" s="314"/>
      <c r="H10" s="314"/>
      <c r="I10" s="134"/>
      <c r="J10" s="134"/>
      <c r="K10" s="134"/>
      <c r="L10" s="134"/>
      <c r="M10" s="134"/>
      <c r="N10" s="134"/>
      <c r="O10" s="134"/>
      <c r="P10" s="134"/>
    </row>
    <row r="11" spans="1:16" ht="18.75" x14ac:dyDescent="0.2">
      <c r="A11" s="130"/>
      <c r="B11" s="130"/>
      <c r="C11" s="130"/>
      <c r="D11" s="130"/>
      <c r="E11" s="130"/>
      <c r="F11" s="130"/>
      <c r="G11" s="130"/>
      <c r="H11" s="130"/>
      <c r="I11" s="130"/>
      <c r="J11" s="130"/>
      <c r="K11" s="130"/>
      <c r="L11" s="105"/>
      <c r="M11" s="105"/>
      <c r="N11" s="105"/>
      <c r="O11" s="105"/>
      <c r="P11" s="105"/>
    </row>
    <row r="12" spans="1:16" ht="18.75" x14ac:dyDescent="0.2">
      <c r="A12" s="316" t="str">
        <f>'1. паспорт местоположение'!A12:C12</f>
        <v>O_24-0793</v>
      </c>
      <c r="B12" s="316"/>
      <c r="C12" s="316"/>
      <c r="D12" s="316"/>
      <c r="E12" s="316"/>
      <c r="F12" s="316"/>
      <c r="G12" s="316"/>
      <c r="H12" s="316"/>
      <c r="I12" s="133"/>
      <c r="J12" s="133"/>
      <c r="K12" s="133"/>
      <c r="L12" s="133"/>
      <c r="M12" s="133"/>
      <c r="N12" s="133"/>
      <c r="O12" s="133"/>
      <c r="P12" s="133"/>
    </row>
    <row r="13" spans="1:16" x14ac:dyDescent="0.2">
      <c r="A13" s="314" t="s">
        <v>5</v>
      </c>
      <c r="B13" s="314"/>
      <c r="C13" s="314"/>
      <c r="D13" s="314"/>
      <c r="E13" s="314"/>
      <c r="F13" s="314"/>
      <c r="G13" s="314"/>
      <c r="H13" s="314"/>
      <c r="I13" s="134"/>
      <c r="J13" s="134"/>
      <c r="K13" s="134"/>
      <c r="L13" s="134"/>
      <c r="M13" s="134"/>
      <c r="N13" s="134"/>
      <c r="O13" s="134"/>
      <c r="P13" s="134"/>
    </row>
    <row r="14" spans="1:16" ht="18.75" x14ac:dyDescent="0.2">
      <c r="A14" s="135"/>
      <c r="B14" s="135"/>
      <c r="C14" s="135"/>
      <c r="D14" s="135"/>
      <c r="E14" s="135"/>
      <c r="F14" s="135"/>
      <c r="G14" s="135"/>
      <c r="H14" s="135"/>
      <c r="I14" s="135"/>
      <c r="J14" s="135"/>
      <c r="K14" s="135"/>
      <c r="L14" s="135"/>
      <c r="M14" s="135"/>
      <c r="N14" s="135"/>
      <c r="O14" s="135"/>
      <c r="P14" s="135"/>
    </row>
    <row r="15" spans="1:16" ht="43.5" customHeight="1" x14ac:dyDescent="0.2">
      <c r="A15" s="315" t="str">
        <f>'1. паспорт местоположение'!A15:C15</f>
        <v>Строительство ЛЭП 0,4 кВ протяженностью 2,16 км с установкой 10 электрозарядных станций в 2024 году для электромобилей на территории Калининградской области</v>
      </c>
      <c r="B15" s="315"/>
      <c r="C15" s="315"/>
      <c r="D15" s="315"/>
      <c r="E15" s="315"/>
      <c r="F15" s="315"/>
      <c r="G15" s="315"/>
      <c r="H15" s="315"/>
      <c r="I15" s="133"/>
      <c r="J15" s="133"/>
      <c r="K15" s="133"/>
      <c r="L15" s="133"/>
      <c r="M15" s="133"/>
      <c r="N15" s="133"/>
      <c r="O15" s="133"/>
      <c r="P15" s="133"/>
    </row>
    <row r="16" spans="1:16" x14ac:dyDescent="0.2">
      <c r="A16" s="314" t="s">
        <v>4</v>
      </c>
      <c r="B16" s="314"/>
      <c r="C16" s="314"/>
      <c r="D16" s="314"/>
      <c r="E16" s="314"/>
      <c r="F16" s="314"/>
      <c r="G16" s="314"/>
      <c r="H16" s="314"/>
      <c r="I16" s="134"/>
      <c r="J16" s="134"/>
      <c r="K16" s="134"/>
      <c r="L16" s="134"/>
      <c r="M16" s="134"/>
      <c r="N16" s="134"/>
      <c r="O16" s="134"/>
      <c r="P16" s="134"/>
    </row>
    <row r="17" spans="1:16" ht="18.75" x14ac:dyDescent="0.2">
      <c r="A17" s="138"/>
      <c r="B17" s="138"/>
      <c r="C17" s="138"/>
      <c r="D17" s="138"/>
      <c r="E17" s="138"/>
      <c r="F17" s="138"/>
      <c r="G17" s="138"/>
      <c r="H17" s="138"/>
      <c r="I17" s="138"/>
      <c r="J17" s="138"/>
      <c r="K17" s="138"/>
      <c r="L17" s="138"/>
      <c r="M17" s="138"/>
      <c r="N17" s="138"/>
      <c r="O17" s="138"/>
      <c r="P17" s="138"/>
    </row>
    <row r="18" spans="1:16" ht="18.75" x14ac:dyDescent="0.2">
      <c r="A18" s="316" t="s">
        <v>450</v>
      </c>
      <c r="B18" s="316"/>
      <c r="C18" s="316"/>
      <c r="D18" s="316"/>
      <c r="E18" s="316"/>
      <c r="F18" s="316"/>
      <c r="G18" s="316"/>
      <c r="H18" s="316"/>
      <c r="I18" s="139"/>
      <c r="J18" s="139"/>
      <c r="K18" s="139"/>
      <c r="L18" s="139"/>
      <c r="M18" s="139"/>
      <c r="N18" s="139"/>
      <c r="O18" s="139"/>
      <c r="P18" s="139"/>
    </row>
    <row r="19" spans="1:16" x14ac:dyDescent="0.2">
      <c r="A19" s="168"/>
    </row>
    <row r="20" spans="1:16" x14ac:dyDescent="0.2">
      <c r="A20" s="168"/>
    </row>
    <row r="21" spans="1:16" x14ac:dyDescent="0.2">
      <c r="A21" s="168"/>
    </row>
    <row r="22" spans="1:16" x14ac:dyDescent="0.2">
      <c r="A22" s="168"/>
    </row>
    <row r="23" spans="1:16" x14ac:dyDescent="0.2">
      <c r="D23" s="170"/>
    </row>
    <row r="24" spans="1:16" ht="16.5" thickBot="1" x14ac:dyDescent="0.25">
      <c r="A24" s="171" t="s">
        <v>319</v>
      </c>
      <c r="B24" s="172" t="s">
        <v>1</v>
      </c>
      <c r="D24" s="173"/>
      <c r="E24" s="174"/>
      <c r="F24" s="174"/>
      <c r="G24" s="174"/>
      <c r="H24" s="174"/>
    </row>
    <row r="25" spans="1:16" x14ac:dyDescent="0.2">
      <c r="A25" s="175" t="s">
        <v>483</v>
      </c>
      <c r="B25" s="176">
        <f>('6.2. Паспорт фин осв ввод'!G30+'6.2. Паспорт фин осв ввод'!K30)*1000000</f>
        <v>47449822.020000003</v>
      </c>
    </row>
    <row r="26" spans="1:16" x14ac:dyDescent="0.2">
      <c r="A26" s="177" t="s">
        <v>317</v>
      </c>
      <c r="B26" s="178">
        <v>0</v>
      </c>
    </row>
    <row r="27" spans="1:16" x14ac:dyDescent="0.2">
      <c r="A27" s="177" t="s">
        <v>315</v>
      </c>
      <c r="B27" s="178">
        <v>10</v>
      </c>
      <c r="D27" s="170" t="s">
        <v>318</v>
      </c>
    </row>
    <row r="28" spans="1:16" ht="16.149999999999999" customHeight="1" thickBot="1" x14ac:dyDescent="0.25">
      <c r="A28" s="179" t="s">
        <v>313</v>
      </c>
      <c r="B28" s="180">
        <v>1</v>
      </c>
      <c r="D28" s="362" t="s">
        <v>316</v>
      </c>
      <c r="E28" s="363"/>
      <c r="F28" s="364"/>
      <c r="G28" s="365">
        <f>IF(SUM(B89:P89)=0,"не окупается",SUM(B89:P89))</f>
        <v>11.59653913950925</v>
      </c>
      <c r="H28" s="366"/>
    </row>
    <row r="29" spans="1:16" ht="15.6" customHeight="1" x14ac:dyDescent="0.2">
      <c r="A29" s="175" t="s">
        <v>311</v>
      </c>
      <c r="B29" s="176">
        <f>B25*0.01</f>
        <v>474498.22020000004</v>
      </c>
      <c r="D29" s="362" t="s">
        <v>314</v>
      </c>
      <c r="E29" s="363"/>
      <c r="F29" s="364"/>
      <c r="G29" s="365" t="str">
        <f>IF(SUM(B90:P90)=0,"не окупается",SUM(B90:P90))</f>
        <v>не окупается</v>
      </c>
      <c r="H29" s="366"/>
    </row>
    <row r="30" spans="1:16" ht="27.6" customHeight="1" x14ac:dyDescent="0.2">
      <c r="A30" s="177" t="s">
        <v>484</v>
      </c>
      <c r="B30" s="178">
        <v>1</v>
      </c>
      <c r="D30" s="362" t="s">
        <v>312</v>
      </c>
      <c r="E30" s="363"/>
      <c r="F30" s="364"/>
      <c r="G30" s="368">
        <f>P87</f>
        <v>-17248356.178751737</v>
      </c>
      <c r="H30" s="369"/>
    </row>
    <row r="31" spans="1:16" x14ac:dyDescent="0.2">
      <c r="A31" s="177" t="s">
        <v>310</v>
      </c>
      <c r="B31" s="178">
        <v>1</v>
      </c>
      <c r="D31" s="370"/>
      <c r="E31" s="371"/>
      <c r="F31" s="372"/>
      <c r="G31" s="370"/>
      <c r="H31" s="372"/>
    </row>
    <row r="32" spans="1:16" x14ac:dyDescent="0.2">
      <c r="A32" s="177" t="s">
        <v>288</v>
      </c>
      <c r="B32" s="178"/>
    </row>
    <row r="33" spans="1:16" x14ac:dyDescent="0.2">
      <c r="A33" s="177" t="s">
        <v>309</v>
      </c>
      <c r="B33" s="178"/>
    </row>
    <row r="34" spans="1:16" x14ac:dyDescent="0.2">
      <c r="A34" s="177" t="s">
        <v>308</v>
      </c>
      <c r="B34" s="178"/>
    </row>
    <row r="35" spans="1:16" x14ac:dyDescent="0.2">
      <c r="A35" s="181"/>
      <c r="B35" s="178"/>
    </row>
    <row r="36" spans="1:16" ht="16.5" thickBot="1" x14ac:dyDescent="0.25">
      <c r="A36" s="179" t="s">
        <v>280</v>
      </c>
      <c r="B36" s="182">
        <v>0.2</v>
      </c>
    </row>
    <row r="37" spans="1:16" x14ac:dyDescent="0.2">
      <c r="A37" s="175" t="s">
        <v>485</v>
      </c>
      <c r="B37" s="176">
        <v>0</v>
      </c>
    </row>
    <row r="38" spans="1:16" x14ac:dyDescent="0.2">
      <c r="A38" s="177" t="s">
        <v>307</v>
      </c>
      <c r="B38" s="178"/>
    </row>
    <row r="39" spans="1:16" ht="16.5" thickBot="1" x14ac:dyDescent="0.25">
      <c r="A39" s="181" t="s">
        <v>306</v>
      </c>
      <c r="B39" s="183"/>
    </row>
    <row r="40" spans="1:16" x14ac:dyDescent="0.2">
      <c r="A40" s="184" t="s">
        <v>486</v>
      </c>
      <c r="B40" s="185">
        <v>1</v>
      </c>
    </row>
    <row r="41" spans="1:16" x14ac:dyDescent="0.2">
      <c r="A41" s="186" t="s">
        <v>305</v>
      </c>
      <c r="B41" s="187"/>
    </row>
    <row r="42" spans="1:16" x14ac:dyDescent="0.2">
      <c r="A42" s="186" t="s">
        <v>304</v>
      </c>
      <c r="B42" s="188"/>
    </row>
    <row r="43" spans="1:16" x14ac:dyDescent="0.2">
      <c r="A43" s="186" t="s">
        <v>303</v>
      </c>
      <c r="B43" s="188">
        <v>0</v>
      </c>
    </row>
    <row r="44" spans="1:16" x14ac:dyDescent="0.2">
      <c r="A44" s="186" t="s">
        <v>302</v>
      </c>
      <c r="B44" s="188">
        <v>0.1371</v>
      </c>
    </row>
    <row r="45" spans="1:16" ht="36" customHeight="1" x14ac:dyDescent="0.2">
      <c r="A45" s="186" t="s">
        <v>301</v>
      </c>
      <c r="B45" s="188">
        <v>1</v>
      </c>
    </row>
    <row r="46" spans="1:16" ht="16.5" thickBot="1" x14ac:dyDescent="0.25">
      <c r="A46" s="189" t="s">
        <v>300</v>
      </c>
      <c r="B46" s="270">
        <f>B45*B44+B43*B42*(1-B36)</f>
        <v>0.1371</v>
      </c>
    </row>
    <row r="47" spans="1:16" s="166" customFormat="1" x14ac:dyDescent="0.2">
      <c r="A47" s="190" t="s">
        <v>299</v>
      </c>
      <c r="B47" s="80">
        <f>B58</f>
        <v>1</v>
      </c>
      <c r="C47" s="80">
        <f t="shared" ref="C47:P47" si="0">C58</f>
        <v>2</v>
      </c>
      <c r="D47" s="80">
        <f t="shared" si="0"/>
        <v>3</v>
      </c>
      <c r="E47" s="80">
        <f t="shared" si="0"/>
        <v>4</v>
      </c>
      <c r="F47" s="80">
        <f t="shared" si="0"/>
        <v>5</v>
      </c>
      <c r="G47" s="80">
        <f t="shared" si="0"/>
        <v>6</v>
      </c>
      <c r="H47" s="80">
        <f t="shared" si="0"/>
        <v>7</v>
      </c>
      <c r="I47" s="80">
        <f t="shared" si="0"/>
        <v>8</v>
      </c>
      <c r="J47" s="80">
        <f t="shared" si="0"/>
        <v>9</v>
      </c>
      <c r="K47" s="80">
        <f t="shared" si="0"/>
        <v>10</v>
      </c>
      <c r="L47" s="80">
        <f t="shared" si="0"/>
        <v>11</v>
      </c>
      <c r="M47" s="80">
        <f t="shared" si="0"/>
        <v>12</v>
      </c>
      <c r="N47" s="80">
        <f t="shared" si="0"/>
        <v>13</v>
      </c>
      <c r="O47" s="80">
        <f t="shared" si="0"/>
        <v>14</v>
      </c>
      <c r="P47" s="80">
        <f t="shared" si="0"/>
        <v>15</v>
      </c>
    </row>
    <row r="48" spans="1:16" s="166" customFormat="1" x14ac:dyDescent="0.2">
      <c r="A48" s="81" t="s">
        <v>298</v>
      </c>
      <c r="B48" s="191">
        <f>B103</f>
        <v>8.1000000000000003E-2</v>
      </c>
      <c r="C48" s="191">
        <f t="shared" ref="C48:P48" si="1">C103</f>
        <v>7.3999999999999996E-2</v>
      </c>
      <c r="D48" s="191">
        <f t="shared" si="1"/>
        <v>5.5E-2</v>
      </c>
      <c r="E48" s="191">
        <f t="shared" si="1"/>
        <v>4.1000000000000002E-2</v>
      </c>
      <c r="F48" s="191">
        <f t="shared" si="1"/>
        <v>4.1000000000000002E-2</v>
      </c>
      <c r="G48" s="191">
        <f t="shared" si="1"/>
        <v>4.1000000000000002E-2</v>
      </c>
      <c r="H48" s="191">
        <f t="shared" si="1"/>
        <v>4.1000000000000002E-2</v>
      </c>
      <c r="I48" s="191">
        <f t="shared" si="1"/>
        <v>4.1000000000000002E-2</v>
      </c>
      <c r="J48" s="191">
        <f t="shared" si="1"/>
        <v>4.1000000000000002E-2</v>
      </c>
      <c r="K48" s="191">
        <f t="shared" si="1"/>
        <v>4.1000000000000002E-2</v>
      </c>
      <c r="L48" s="191">
        <f t="shared" si="1"/>
        <v>4.1000000000000002E-2</v>
      </c>
      <c r="M48" s="191">
        <f t="shared" si="1"/>
        <v>4.1000000000000002E-2</v>
      </c>
      <c r="N48" s="191">
        <f t="shared" si="1"/>
        <v>4.1000000000000002E-2</v>
      </c>
      <c r="O48" s="191">
        <f t="shared" si="1"/>
        <v>4.1000000000000002E-2</v>
      </c>
      <c r="P48" s="191">
        <f t="shared" si="1"/>
        <v>4.1000000000000002E-2</v>
      </c>
    </row>
    <row r="49" spans="1:16" s="166" customFormat="1" x14ac:dyDescent="0.2">
      <c r="A49" s="81" t="s">
        <v>297</v>
      </c>
      <c r="B49" s="191">
        <f t="shared" ref="B49" si="2">B104</f>
        <v>8.1000000000000003E-2</v>
      </c>
      <c r="C49" s="191">
        <f t="shared" ref="C49:P49" si="3">C104</f>
        <v>0.16099400000000008</v>
      </c>
      <c r="D49" s="191">
        <f t="shared" si="3"/>
        <v>0.22484867000000008</v>
      </c>
      <c r="E49" s="191">
        <f t="shared" si="3"/>
        <v>0.27506746547000005</v>
      </c>
      <c r="F49" s="191">
        <f t="shared" si="3"/>
        <v>0.32734523155426998</v>
      </c>
      <c r="G49" s="191">
        <f t="shared" si="3"/>
        <v>0.38176638604799495</v>
      </c>
      <c r="H49" s="191">
        <f t="shared" si="3"/>
        <v>0.43841880787596255</v>
      </c>
      <c r="I49" s="191">
        <f t="shared" si="3"/>
        <v>0.49739397899887683</v>
      </c>
      <c r="J49" s="191">
        <f t="shared" si="3"/>
        <v>0.5587871321378306</v>
      </c>
      <c r="K49" s="191">
        <f t="shared" si="3"/>
        <v>0.62269740455548162</v>
      </c>
      <c r="L49" s="191">
        <f t="shared" si="3"/>
        <v>0.68922799814225622</v>
      </c>
      <c r="M49" s="191">
        <f t="shared" si="3"/>
        <v>0.75848634606608867</v>
      </c>
      <c r="N49" s="191">
        <f t="shared" si="3"/>
        <v>0.83058428625479808</v>
      </c>
      <c r="O49" s="191">
        <f t="shared" si="3"/>
        <v>0.90563824199124476</v>
      </c>
      <c r="P49" s="191">
        <f t="shared" si="3"/>
        <v>0.98376940991288575</v>
      </c>
    </row>
    <row r="50" spans="1:16" s="166" customFormat="1" ht="16.5" thickBot="1" x14ac:dyDescent="0.25">
      <c r="A50" s="83" t="s">
        <v>487</v>
      </c>
      <c r="B50" s="84">
        <v>4000000</v>
      </c>
      <c r="C50" s="84">
        <v>5000000</v>
      </c>
      <c r="D50" s="84">
        <v>4000000</v>
      </c>
      <c r="E50" s="84">
        <v>7000000</v>
      </c>
      <c r="F50" s="84">
        <v>4000000</v>
      </c>
      <c r="G50" s="84">
        <v>4000000</v>
      </c>
      <c r="H50" s="84">
        <v>4000000</v>
      </c>
      <c r="I50" s="84">
        <v>4000000</v>
      </c>
      <c r="J50" s="84">
        <v>4000000</v>
      </c>
      <c r="K50" s="84">
        <v>4000000</v>
      </c>
      <c r="L50" s="84">
        <v>4000000</v>
      </c>
      <c r="M50" s="84">
        <v>4000000</v>
      </c>
      <c r="N50" s="84">
        <v>4000000</v>
      </c>
      <c r="O50" s="84">
        <v>4000000</v>
      </c>
      <c r="P50" s="84">
        <v>4000000</v>
      </c>
    </row>
    <row r="51" spans="1:16" ht="16.5" thickBot="1" x14ac:dyDescent="0.25"/>
    <row r="52" spans="1:16" x14ac:dyDescent="0.2">
      <c r="A52" s="79" t="s">
        <v>296</v>
      </c>
      <c r="B52" s="80">
        <f>B58</f>
        <v>1</v>
      </c>
      <c r="C52" s="80">
        <f t="shared" ref="C52:P52" si="4">C58</f>
        <v>2</v>
      </c>
      <c r="D52" s="80">
        <f t="shared" si="4"/>
        <v>3</v>
      </c>
      <c r="E52" s="80">
        <f t="shared" si="4"/>
        <v>4</v>
      </c>
      <c r="F52" s="80">
        <f t="shared" si="4"/>
        <v>5</v>
      </c>
      <c r="G52" s="80">
        <f t="shared" si="4"/>
        <v>6</v>
      </c>
      <c r="H52" s="80">
        <f t="shared" si="4"/>
        <v>7</v>
      </c>
      <c r="I52" s="80">
        <f t="shared" si="4"/>
        <v>8</v>
      </c>
      <c r="J52" s="80">
        <f t="shared" si="4"/>
        <v>9</v>
      </c>
      <c r="K52" s="80">
        <f t="shared" si="4"/>
        <v>10</v>
      </c>
      <c r="L52" s="80">
        <f t="shared" si="4"/>
        <v>11</v>
      </c>
      <c r="M52" s="80">
        <f t="shared" si="4"/>
        <v>12</v>
      </c>
      <c r="N52" s="80">
        <f t="shared" si="4"/>
        <v>13</v>
      </c>
      <c r="O52" s="80">
        <f t="shared" si="4"/>
        <v>14</v>
      </c>
      <c r="P52" s="80">
        <f t="shared" si="4"/>
        <v>15</v>
      </c>
    </row>
    <row r="53" spans="1:16" x14ac:dyDescent="0.2">
      <c r="A53" s="81" t="s">
        <v>295</v>
      </c>
      <c r="B53" s="82">
        <v>0</v>
      </c>
      <c r="C53" s="82">
        <f t="shared" ref="C53:P53" si="5">B53+B54-B55</f>
        <v>0</v>
      </c>
      <c r="D53" s="82">
        <f t="shared" si="5"/>
        <v>0</v>
      </c>
      <c r="E53" s="82">
        <f t="shared" si="5"/>
        <v>0</v>
      </c>
      <c r="F53" s="82">
        <f t="shared" si="5"/>
        <v>0</v>
      </c>
      <c r="G53" s="82">
        <f t="shared" si="5"/>
        <v>0</v>
      </c>
      <c r="H53" s="82">
        <f t="shared" si="5"/>
        <v>0</v>
      </c>
      <c r="I53" s="82">
        <f t="shared" si="5"/>
        <v>0</v>
      </c>
      <c r="J53" s="82">
        <f t="shared" si="5"/>
        <v>0</v>
      </c>
      <c r="K53" s="82">
        <f t="shared" si="5"/>
        <v>0</v>
      </c>
      <c r="L53" s="82">
        <f t="shared" si="5"/>
        <v>0</v>
      </c>
      <c r="M53" s="82">
        <f t="shared" si="5"/>
        <v>0</v>
      </c>
      <c r="N53" s="82">
        <f t="shared" si="5"/>
        <v>0</v>
      </c>
      <c r="O53" s="82">
        <f t="shared" si="5"/>
        <v>0</v>
      </c>
      <c r="P53" s="82">
        <f t="shared" si="5"/>
        <v>0</v>
      </c>
    </row>
    <row r="54" spans="1:16" x14ac:dyDescent="0.2">
      <c r="A54" s="81" t="s">
        <v>294</v>
      </c>
      <c r="B54" s="82">
        <f>B25*B28*B43*1.18</f>
        <v>0</v>
      </c>
      <c r="C54" s="82">
        <v>0</v>
      </c>
      <c r="D54" s="82">
        <v>0</v>
      </c>
      <c r="E54" s="82">
        <v>0</v>
      </c>
      <c r="F54" s="82">
        <v>0</v>
      </c>
      <c r="G54" s="82">
        <v>0</v>
      </c>
      <c r="H54" s="82">
        <v>0</v>
      </c>
      <c r="I54" s="82">
        <v>0</v>
      </c>
      <c r="J54" s="82">
        <v>0</v>
      </c>
      <c r="K54" s="82">
        <v>0</v>
      </c>
      <c r="L54" s="82">
        <v>0</v>
      </c>
      <c r="M54" s="82">
        <v>0</v>
      </c>
      <c r="N54" s="82">
        <v>0</v>
      </c>
      <c r="O54" s="82">
        <v>0</v>
      </c>
      <c r="P54" s="82">
        <v>0</v>
      </c>
    </row>
    <row r="55" spans="1:16" x14ac:dyDescent="0.2">
      <c r="A55" s="81" t="s">
        <v>293</v>
      </c>
      <c r="B55" s="82">
        <f>$B$54/$B$40</f>
        <v>0</v>
      </c>
      <c r="C55" s="82">
        <f t="shared" ref="C55:P55" si="6">IF(ROUND(C53,1)=0,0,B55+C54/$B$40)</f>
        <v>0</v>
      </c>
      <c r="D55" s="82">
        <f t="shared" si="6"/>
        <v>0</v>
      </c>
      <c r="E55" s="82">
        <f t="shared" si="6"/>
        <v>0</v>
      </c>
      <c r="F55" s="82">
        <f t="shared" si="6"/>
        <v>0</v>
      </c>
      <c r="G55" s="82">
        <f t="shared" si="6"/>
        <v>0</v>
      </c>
      <c r="H55" s="82">
        <f t="shared" si="6"/>
        <v>0</v>
      </c>
      <c r="I55" s="82">
        <f t="shared" si="6"/>
        <v>0</v>
      </c>
      <c r="J55" s="82">
        <f t="shared" si="6"/>
        <v>0</v>
      </c>
      <c r="K55" s="82">
        <f t="shared" si="6"/>
        <v>0</v>
      </c>
      <c r="L55" s="82">
        <f t="shared" si="6"/>
        <v>0</v>
      </c>
      <c r="M55" s="82">
        <f t="shared" si="6"/>
        <v>0</v>
      </c>
      <c r="N55" s="82">
        <f t="shared" si="6"/>
        <v>0</v>
      </c>
      <c r="O55" s="82">
        <f t="shared" si="6"/>
        <v>0</v>
      </c>
      <c r="P55" s="82">
        <f t="shared" si="6"/>
        <v>0</v>
      </c>
    </row>
    <row r="56" spans="1:16" ht="16.5" thickBot="1" x14ac:dyDescent="0.25">
      <c r="A56" s="83" t="s">
        <v>292</v>
      </c>
      <c r="B56" s="84">
        <f t="shared" ref="B56:P56" si="7">AVERAGE(SUM(B53:B54),(SUM(B53:B54)-B55))*$B$42</f>
        <v>0</v>
      </c>
      <c r="C56" s="84">
        <f t="shared" si="7"/>
        <v>0</v>
      </c>
      <c r="D56" s="84">
        <f t="shared" si="7"/>
        <v>0</v>
      </c>
      <c r="E56" s="84">
        <f t="shared" si="7"/>
        <v>0</v>
      </c>
      <c r="F56" s="84">
        <f t="shared" si="7"/>
        <v>0</v>
      </c>
      <c r="G56" s="84">
        <f t="shared" si="7"/>
        <v>0</v>
      </c>
      <c r="H56" s="84">
        <f t="shared" si="7"/>
        <v>0</v>
      </c>
      <c r="I56" s="84">
        <f t="shared" si="7"/>
        <v>0</v>
      </c>
      <c r="J56" s="84">
        <f t="shared" si="7"/>
        <v>0</v>
      </c>
      <c r="K56" s="84">
        <f t="shared" si="7"/>
        <v>0</v>
      </c>
      <c r="L56" s="84">
        <f t="shared" si="7"/>
        <v>0</v>
      </c>
      <c r="M56" s="84">
        <f t="shared" si="7"/>
        <v>0</v>
      </c>
      <c r="N56" s="84">
        <f t="shared" si="7"/>
        <v>0</v>
      </c>
      <c r="O56" s="84">
        <f t="shared" si="7"/>
        <v>0</v>
      </c>
      <c r="P56" s="84">
        <f t="shared" si="7"/>
        <v>0</v>
      </c>
    </row>
    <row r="57" spans="1:16" s="166" customFormat="1" ht="16.5" thickBot="1" x14ac:dyDescent="0.25">
      <c r="A57" s="192"/>
      <c r="B57" s="193"/>
      <c r="C57" s="193"/>
      <c r="D57" s="193"/>
      <c r="E57" s="193"/>
      <c r="F57" s="193"/>
      <c r="G57" s="193"/>
      <c r="H57" s="193"/>
      <c r="I57" s="193"/>
      <c r="J57" s="193"/>
      <c r="K57" s="193"/>
      <c r="L57" s="193"/>
      <c r="M57" s="193"/>
      <c r="N57" s="193"/>
      <c r="O57" s="193"/>
      <c r="P57" s="193"/>
    </row>
    <row r="58" spans="1:16" x14ac:dyDescent="0.2">
      <c r="A58" s="79" t="s">
        <v>488</v>
      </c>
      <c r="B58" s="80">
        <v>1</v>
      </c>
      <c r="C58" s="80">
        <f>B58+1</f>
        <v>2</v>
      </c>
      <c r="D58" s="80">
        <f t="shared" ref="D58:P58" si="8">C58+1</f>
        <v>3</v>
      </c>
      <c r="E58" s="80">
        <f t="shared" si="8"/>
        <v>4</v>
      </c>
      <c r="F58" s="80">
        <f t="shared" si="8"/>
        <v>5</v>
      </c>
      <c r="G58" s="80">
        <f t="shared" si="8"/>
        <v>6</v>
      </c>
      <c r="H58" s="80">
        <f t="shared" si="8"/>
        <v>7</v>
      </c>
      <c r="I58" s="80">
        <f t="shared" si="8"/>
        <v>8</v>
      </c>
      <c r="J58" s="80">
        <f t="shared" si="8"/>
        <v>9</v>
      </c>
      <c r="K58" s="80">
        <f t="shared" si="8"/>
        <v>10</v>
      </c>
      <c r="L58" s="80">
        <f t="shared" si="8"/>
        <v>11</v>
      </c>
      <c r="M58" s="80">
        <f t="shared" si="8"/>
        <v>12</v>
      </c>
      <c r="N58" s="80">
        <f t="shared" si="8"/>
        <v>13</v>
      </c>
      <c r="O58" s="80">
        <f t="shared" si="8"/>
        <v>14</v>
      </c>
      <c r="P58" s="80">
        <f t="shared" si="8"/>
        <v>15</v>
      </c>
    </row>
    <row r="59" spans="1:16" ht="14.25" x14ac:dyDescent="0.2">
      <c r="A59" s="85" t="s">
        <v>291</v>
      </c>
      <c r="B59" s="86">
        <f t="shared" ref="B59:P59" si="9">B50*$B$28</f>
        <v>4000000</v>
      </c>
      <c r="C59" s="86">
        <f t="shared" si="9"/>
        <v>5000000</v>
      </c>
      <c r="D59" s="86">
        <f t="shared" si="9"/>
        <v>4000000</v>
      </c>
      <c r="E59" s="86">
        <f t="shared" si="9"/>
        <v>7000000</v>
      </c>
      <c r="F59" s="86">
        <f t="shared" si="9"/>
        <v>4000000</v>
      </c>
      <c r="G59" s="86">
        <f t="shared" si="9"/>
        <v>4000000</v>
      </c>
      <c r="H59" s="86">
        <f t="shared" si="9"/>
        <v>4000000</v>
      </c>
      <c r="I59" s="86">
        <f t="shared" si="9"/>
        <v>4000000</v>
      </c>
      <c r="J59" s="86">
        <f t="shared" si="9"/>
        <v>4000000</v>
      </c>
      <c r="K59" s="86">
        <f t="shared" si="9"/>
        <v>4000000</v>
      </c>
      <c r="L59" s="86">
        <f t="shared" si="9"/>
        <v>4000000</v>
      </c>
      <c r="M59" s="86">
        <f t="shared" si="9"/>
        <v>4000000</v>
      </c>
      <c r="N59" s="86">
        <f t="shared" si="9"/>
        <v>4000000</v>
      </c>
      <c r="O59" s="86">
        <f t="shared" si="9"/>
        <v>4000000</v>
      </c>
      <c r="P59" s="86">
        <f t="shared" si="9"/>
        <v>4000000</v>
      </c>
    </row>
    <row r="60" spans="1:16" x14ac:dyDescent="0.2">
      <c r="A60" s="81" t="s">
        <v>290</v>
      </c>
      <c r="B60" s="82">
        <f t="shared" ref="B60:P60" si="10">SUM(B61:B65)</f>
        <v>0</v>
      </c>
      <c r="C60" s="82">
        <f t="shared" si="10"/>
        <v>-529104.8729950604</v>
      </c>
      <c r="D60" s="82">
        <f>SUM(D61:D65)</f>
        <v>-581188.51392933726</v>
      </c>
      <c r="E60" s="82">
        <f t="shared" si="10"/>
        <v>-605017.24300044007</v>
      </c>
      <c r="F60" s="82">
        <f t="shared" si="10"/>
        <v>-629822.949963458</v>
      </c>
      <c r="G60" s="82">
        <f t="shared" si="10"/>
        <v>-655645.69091195974</v>
      </c>
      <c r="H60" s="82">
        <f t="shared" si="10"/>
        <v>-682527.16423935001</v>
      </c>
      <c r="I60" s="82">
        <f t="shared" si="10"/>
        <v>-710510.77797316329</v>
      </c>
      <c r="J60" s="82">
        <f t="shared" si="10"/>
        <v>-739641.71987006289</v>
      </c>
      <c r="K60" s="82">
        <f t="shared" si="10"/>
        <v>-769967.03038473544</v>
      </c>
      <c r="L60" s="82">
        <f t="shared" si="10"/>
        <v>-801535.67863050953</v>
      </c>
      <c r="M60" s="82">
        <f t="shared" si="10"/>
        <v>-834398.64145436045</v>
      </c>
      <c r="N60" s="82">
        <f t="shared" si="10"/>
        <v>-868608.98575398908</v>
      </c>
      <c r="O60" s="82">
        <f t="shared" si="10"/>
        <v>-904221.9541699026</v>
      </c>
      <c r="P60" s="82">
        <f t="shared" si="10"/>
        <v>-941295.05429086857</v>
      </c>
    </row>
    <row r="61" spans="1:16" x14ac:dyDescent="0.2">
      <c r="A61" s="87" t="s">
        <v>289</v>
      </c>
      <c r="B61" s="82"/>
      <c r="C61" s="82">
        <f>-IF(C$47&lt;=$B$30,0,-B81*0.01*(1+C$49)*$B$28)</f>
        <v>-529104.8729950604</v>
      </c>
      <c r="D61" s="82">
        <f>-IF(D$47&lt;=$B$30,0,-(B81+C81)*0.01*(1+D$49)*$B$28)</f>
        <v>-581188.51392933726</v>
      </c>
      <c r="E61" s="82">
        <f>-IF(E$47&lt;=$B$30,0,-(B81+C81+D81)*0.01*(1+E$49)*$B$28)</f>
        <v>-605017.24300044007</v>
      </c>
      <c r="F61" s="82">
        <f>-IF(F$47&lt;=$B$30,0,-(B81+C81+D81+E81)*0.01*(1+F$49)*$B$28)</f>
        <v>-629822.949963458</v>
      </c>
      <c r="G61" s="82">
        <f t="shared" ref="G61:P61" si="11">-IF(G$47&lt;=$B$30,0,$B$29*(1+G$49)*$B$28)</f>
        <v>-655645.69091195974</v>
      </c>
      <c r="H61" s="82">
        <f t="shared" si="11"/>
        <v>-682527.16423935001</v>
      </c>
      <c r="I61" s="82">
        <f t="shared" si="11"/>
        <v>-710510.77797316329</v>
      </c>
      <c r="J61" s="82">
        <f t="shared" si="11"/>
        <v>-739641.71987006289</v>
      </c>
      <c r="K61" s="82">
        <f t="shared" si="11"/>
        <v>-769967.03038473544</v>
      </c>
      <c r="L61" s="82">
        <f t="shared" si="11"/>
        <v>-801535.67863050953</v>
      </c>
      <c r="M61" s="82">
        <f t="shared" si="11"/>
        <v>-834398.64145436045</v>
      </c>
      <c r="N61" s="82">
        <f t="shared" si="11"/>
        <v>-868608.98575398908</v>
      </c>
      <c r="O61" s="82">
        <f t="shared" si="11"/>
        <v>-904221.9541699026</v>
      </c>
      <c r="P61" s="82">
        <f t="shared" si="11"/>
        <v>-941295.05429086857</v>
      </c>
    </row>
    <row r="62" spans="1:16" x14ac:dyDescent="0.2">
      <c r="A62" s="87" t="str">
        <f>A32</f>
        <v>Прочие расходы при эксплуатации объекта, руб. без НДС</v>
      </c>
      <c r="B62" s="82"/>
      <c r="C62" s="82"/>
      <c r="D62" s="82"/>
      <c r="E62" s="82"/>
      <c r="F62" s="82"/>
      <c r="G62" s="82"/>
      <c r="H62" s="82"/>
      <c r="I62" s="82"/>
      <c r="J62" s="82"/>
      <c r="K62" s="82"/>
      <c r="L62" s="82"/>
      <c r="M62" s="82"/>
      <c r="N62" s="82"/>
      <c r="O62" s="82"/>
      <c r="P62" s="82"/>
    </row>
    <row r="63" spans="1:16" x14ac:dyDescent="0.2">
      <c r="A63" s="87" t="s">
        <v>485</v>
      </c>
      <c r="B63" s="82"/>
      <c r="C63" s="82"/>
      <c r="D63" s="82"/>
      <c r="E63" s="82"/>
      <c r="F63" s="82"/>
      <c r="G63" s="82"/>
      <c r="H63" s="82"/>
      <c r="I63" s="82"/>
      <c r="J63" s="82"/>
      <c r="K63" s="82"/>
      <c r="L63" s="82"/>
      <c r="M63" s="82"/>
      <c r="N63" s="82"/>
      <c r="O63" s="82"/>
      <c r="P63" s="82"/>
    </row>
    <row r="64" spans="1:16" x14ac:dyDescent="0.2">
      <c r="A64" s="87" t="s">
        <v>485</v>
      </c>
      <c r="B64" s="82"/>
      <c r="C64" s="82"/>
      <c r="D64" s="82"/>
      <c r="E64" s="82"/>
      <c r="F64" s="82"/>
      <c r="G64" s="82"/>
      <c r="H64" s="82"/>
      <c r="I64" s="82"/>
      <c r="J64" s="82"/>
      <c r="K64" s="82"/>
      <c r="L64" s="82"/>
      <c r="M64" s="82"/>
      <c r="N64" s="82"/>
      <c r="O64" s="82"/>
      <c r="P64" s="82"/>
    </row>
    <row r="65" spans="1:16" ht="31.5" x14ac:dyDescent="0.2">
      <c r="A65" s="87" t="s">
        <v>489</v>
      </c>
      <c r="B65" s="82"/>
      <c r="C65" s="82"/>
      <c r="D65" s="82"/>
      <c r="E65" s="82"/>
      <c r="F65" s="82"/>
      <c r="G65" s="82"/>
      <c r="H65" s="82"/>
      <c r="I65" s="82"/>
      <c r="J65" s="82"/>
      <c r="K65" s="82"/>
      <c r="L65" s="82"/>
      <c r="M65" s="82"/>
      <c r="N65" s="82"/>
      <c r="O65" s="82"/>
      <c r="P65" s="82"/>
    </row>
    <row r="66" spans="1:16" ht="28.5" x14ac:dyDescent="0.2">
      <c r="A66" s="88" t="s">
        <v>287</v>
      </c>
      <c r="B66" s="86">
        <f t="shared" ref="B66:P66" si="12">B59+B60</f>
        <v>4000000</v>
      </c>
      <c r="C66" s="86">
        <f t="shared" si="12"/>
        <v>4470895.1270049401</v>
      </c>
      <c r="D66" s="86">
        <f t="shared" si="12"/>
        <v>3418811.4860706627</v>
      </c>
      <c r="E66" s="86">
        <f t="shared" si="12"/>
        <v>6394982.7569995597</v>
      </c>
      <c r="F66" s="86">
        <f t="shared" si="12"/>
        <v>3370177.0500365421</v>
      </c>
      <c r="G66" s="86">
        <f t="shared" si="12"/>
        <v>3344354.3090880401</v>
      </c>
      <c r="H66" s="86">
        <f t="shared" si="12"/>
        <v>3317472.8357606502</v>
      </c>
      <c r="I66" s="86">
        <f t="shared" si="12"/>
        <v>3289489.2220268366</v>
      </c>
      <c r="J66" s="86">
        <f t="shared" si="12"/>
        <v>3260358.280129937</v>
      </c>
      <c r="K66" s="86">
        <f t="shared" si="12"/>
        <v>3230032.9696152648</v>
      </c>
      <c r="L66" s="86">
        <f t="shared" si="12"/>
        <v>3198464.3213694906</v>
      </c>
      <c r="M66" s="86">
        <f t="shared" si="12"/>
        <v>3165601.3585456396</v>
      </c>
      <c r="N66" s="86">
        <f t="shared" si="12"/>
        <v>3131391.0142460112</v>
      </c>
      <c r="O66" s="86">
        <f t="shared" si="12"/>
        <v>3095778.0458300975</v>
      </c>
      <c r="P66" s="86">
        <f t="shared" si="12"/>
        <v>3058704.9457091317</v>
      </c>
    </row>
    <row r="67" spans="1:16" x14ac:dyDescent="0.2">
      <c r="A67" s="87" t="s">
        <v>282</v>
      </c>
      <c r="C67" s="82"/>
      <c r="D67" s="82">
        <f>-$B$25*$B$28/$B$27</f>
        <v>-4744982.2020000005</v>
      </c>
      <c r="E67" s="82">
        <f>D67</f>
        <v>-4744982.2020000005</v>
      </c>
      <c r="F67" s="82">
        <f>E67</f>
        <v>-4744982.2020000005</v>
      </c>
      <c r="G67" s="82">
        <f t="shared" ref="G67:P67" si="13">F67</f>
        <v>-4744982.2020000005</v>
      </c>
      <c r="H67" s="82">
        <f t="shared" si="13"/>
        <v>-4744982.2020000005</v>
      </c>
      <c r="I67" s="82">
        <f t="shared" si="13"/>
        <v>-4744982.2020000005</v>
      </c>
      <c r="J67" s="82">
        <f t="shared" si="13"/>
        <v>-4744982.2020000005</v>
      </c>
      <c r="K67" s="82">
        <f t="shared" si="13"/>
        <v>-4744982.2020000005</v>
      </c>
      <c r="L67" s="82">
        <f t="shared" si="13"/>
        <v>-4744982.2020000005</v>
      </c>
      <c r="M67" s="82">
        <f t="shared" si="13"/>
        <v>-4744982.2020000005</v>
      </c>
      <c r="N67" s="82">
        <f t="shared" si="13"/>
        <v>-4744982.2020000005</v>
      </c>
      <c r="O67" s="82">
        <f t="shared" si="13"/>
        <v>-4744982.2020000005</v>
      </c>
      <c r="P67" s="82">
        <f t="shared" si="13"/>
        <v>-4744982.2020000005</v>
      </c>
    </row>
    <row r="68" spans="1:16" ht="28.5" x14ac:dyDescent="0.2">
      <c r="A68" s="88" t="s">
        <v>283</v>
      </c>
      <c r="B68" s="86">
        <f t="shared" ref="B68:J68" si="14">B66+B67</f>
        <v>4000000</v>
      </c>
      <c r="C68" s="86">
        <f>C66+C67</f>
        <v>4470895.1270049401</v>
      </c>
      <c r="D68" s="86">
        <f>D66+D67</f>
        <v>-1326170.7159293378</v>
      </c>
      <c r="E68" s="86">
        <f t="shared" si="14"/>
        <v>1650000.5549995592</v>
      </c>
      <c r="F68" s="86">
        <f>F66+C67</f>
        <v>3370177.0500365421</v>
      </c>
      <c r="G68" s="86">
        <f t="shared" si="14"/>
        <v>-1400627.8929119604</v>
      </c>
      <c r="H68" s="86">
        <f t="shared" si="14"/>
        <v>-1427509.3662393503</v>
      </c>
      <c r="I68" s="86">
        <f t="shared" si="14"/>
        <v>-1455492.9799731639</v>
      </c>
      <c r="J68" s="86">
        <f t="shared" si="14"/>
        <v>-1484623.9218700635</v>
      </c>
      <c r="K68" s="86">
        <f>K66+K67</f>
        <v>-1514949.2323847357</v>
      </c>
      <c r="L68" s="86">
        <f>L66+L67</f>
        <v>-1546517.8806305099</v>
      </c>
      <c r="M68" s="86">
        <f t="shared" ref="M68:P68" si="15">M66+M67</f>
        <v>-1579380.843454361</v>
      </c>
      <c r="N68" s="86">
        <f t="shared" si="15"/>
        <v>-1613591.1877539894</v>
      </c>
      <c r="O68" s="86">
        <f t="shared" si="15"/>
        <v>-1649204.156169903</v>
      </c>
      <c r="P68" s="86">
        <f t="shared" si="15"/>
        <v>-1686277.2562908689</v>
      </c>
    </row>
    <row r="69" spans="1:16" x14ac:dyDescent="0.2">
      <c r="A69" s="87" t="s">
        <v>281</v>
      </c>
      <c r="B69" s="82">
        <f t="shared" ref="B69:P69" si="16">-B56</f>
        <v>0</v>
      </c>
      <c r="C69" s="82">
        <f t="shared" si="16"/>
        <v>0</v>
      </c>
      <c r="D69" s="82">
        <f t="shared" si="16"/>
        <v>0</v>
      </c>
      <c r="E69" s="82">
        <f t="shared" si="16"/>
        <v>0</v>
      </c>
      <c r="F69" s="82">
        <f t="shared" si="16"/>
        <v>0</v>
      </c>
      <c r="G69" s="82">
        <f t="shared" si="16"/>
        <v>0</v>
      </c>
      <c r="H69" s="82">
        <f t="shared" si="16"/>
        <v>0</v>
      </c>
      <c r="I69" s="82">
        <f t="shared" si="16"/>
        <v>0</v>
      </c>
      <c r="J69" s="82">
        <f t="shared" si="16"/>
        <v>0</v>
      </c>
      <c r="K69" s="82">
        <f t="shared" si="16"/>
        <v>0</v>
      </c>
      <c r="L69" s="82">
        <f t="shared" si="16"/>
        <v>0</v>
      </c>
      <c r="M69" s="82">
        <f t="shared" si="16"/>
        <v>0</v>
      </c>
      <c r="N69" s="82">
        <f t="shared" si="16"/>
        <v>0</v>
      </c>
      <c r="O69" s="82">
        <f t="shared" si="16"/>
        <v>0</v>
      </c>
      <c r="P69" s="82">
        <f t="shared" si="16"/>
        <v>0</v>
      </c>
    </row>
    <row r="70" spans="1:16" ht="14.25" x14ac:dyDescent="0.2">
      <c r="A70" s="88" t="s">
        <v>286</v>
      </c>
      <c r="B70" s="86">
        <f t="shared" ref="B70:P70" si="17">B68+B69</f>
        <v>4000000</v>
      </c>
      <c r="C70" s="86">
        <f t="shared" si="17"/>
        <v>4470895.1270049401</v>
      </c>
      <c r="D70" s="86">
        <f t="shared" si="17"/>
        <v>-1326170.7159293378</v>
      </c>
      <c r="E70" s="86">
        <f t="shared" si="17"/>
        <v>1650000.5549995592</v>
      </c>
      <c r="F70" s="86">
        <f t="shared" si="17"/>
        <v>3370177.0500365421</v>
      </c>
      <c r="G70" s="86">
        <f t="shared" si="17"/>
        <v>-1400627.8929119604</v>
      </c>
      <c r="H70" s="86">
        <f t="shared" si="17"/>
        <v>-1427509.3662393503</v>
      </c>
      <c r="I70" s="86">
        <f t="shared" si="17"/>
        <v>-1455492.9799731639</v>
      </c>
      <c r="J70" s="86">
        <f t="shared" si="17"/>
        <v>-1484623.9218700635</v>
      </c>
      <c r="K70" s="86">
        <f t="shared" si="17"/>
        <v>-1514949.2323847357</v>
      </c>
      <c r="L70" s="86">
        <f t="shared" si="17"/>
        <v>-1546517.8806305099</v>
      </c>
      <c r="M70" s="86">
        <f t="shared" si="17"/>
        <v>-1579380.843454361</v>
      </c>
      <c r="N70" s="86">
        <f t="shared" si="17"/>
        <v>-1613591.1877539894</v>
      </c>
      <c r="O70" s="86">
        <f t="shared" si="17"/>
        <v>-1649204.156169903</v>
      </c>
      <c r="P70" s="86">
        <f t="shared" si="17"/>
        <v>-1686277.2562908689</v>
      </c>
    </row>
    <row r="71" spans="1:16" x14ac:dyDescent="0.2">
      <c r="A71" s="87" t="s">
        <v>280</v>
      </c>
      <c r="B71" s="82">
        <f>-B70*$B$36</f>
        <v>-800000</v>
      </c>
      <c r="C71" s="82">
        <f t="shared" ref="C71:P71" si="18">-C70*$B$36</f>
        <v>-894179.02540098806</v>
      </c>
      <c r="D71" s="82">
        <f t="shared" si="18"/>
        <v>265234.14318586758</v>
      </c>
      <c r="E71" s="82">
        <f t="shared" si="18"/>
        <v>-330000.11099991185</v>
      </c>
      <c r="F71" s="82">
        <f t="shared" si="18"/>
        <v>-674035.41000730847</v>
      </c>
      <c r="G71" s="82">
        <f t="shared" si="18"/>
        <v>280125.57858239207</v>
      </c>
      <c r="H71" s="82">
        <f t="shared" si="18"/>
        <v>285501.87324787007</v>
      </c>
      <c r="I71" s="82">
        <f t="shared" si="18"/>
        <v>291098.59599463281</v>
      </c>
      <c r="J71" s="82">
        <f t="shared" si="18"/>
        <v>296924.78437401273</v>
      </c>
      <c r="K71" s="82">
        <f t="shared" si="18"/>
        <v>302989.84647694713</v>
      </c>
      <c r="L71" s="82">
        <f t="shared" si="18"/>
        <v>309303.57612610201</v>
      </c>
      <c r="M71" s="82">
        <f t="shared" si="18"/>
        <v>315876.1686908722</v>
      </c>
      <c r="N71" s="82">
        <f t="shared" si="18"/>
        <v>322718.23755079787</v>
      </c>
      <c r="O71" s="82">
        <f t="shared" si="18"/>
        <v>329840.8312339806</v>
      </c>
      <c r="P71" s="82">
        <f t="shared" si="18"/>
        <v>337255.45125817379</v>
      </c>
    </row>
    <row r="72" spans="1:16" ht="15" thickBot="1" x14ac:dyDescent="0.25">
      <c r="A72" s="90" t="s">
        <v>285</v>
      </c>
      <c r="B72" s="91">
        <f t="shared" ref="B72:P72" si="19">B70+B71</f>
        <v>3200000</v>
      </c>
      <c r="C72" s="91">
        <f t="shared" si="19"/>
        <v>3576716.1016039522</v>
      </c>
      <c r="D72" s="91">
        <f t="shared" si="19"/>
        <v>-1060936.5727434703</v>
      </c>
      <c r="E72" s="91">
        <f t="shared" si="19"/>
        <v>1320000.4439996474</v>
      </c>
      <c r="F72" s="91">
        <f t="shared" si="19"/>
        <v>2696141.6400292339</v>
      </c>
      <c r="G72" s="91">
        <f t="shared" si="19"/>
        <v>-1120502.3143295683</v>
      </c>
      <c r="H72" s="91">
        <f t="shared" si="19"/>
        <v>-1142007.4929914803</v>
      </c>
      <c r="I72" s="91">
        <f t="shared" si="19"/>
        <v>-1164394.3839785312</v>
      </c>
      <c r="J72" s="91">
        <f t="shared" si="19"/>
        <v>-1187699.1374960509</v>
      </c>
      <c r="K72" s="91">
        <f t="shared" si="19"/>
        <v>-1211959.3859077885</v>
      </c>
      <c r="L72" s="91">
        <f t="shared" si="19"/>
        <v>-1237214.304504408</v>
      </c>
      <c r="M72" s="91">
        <f t="shared" si="19"/>
        <v>-1263504.6747634888</v>
      </c>
      <c r="N72" s="91">
        <f t="shared" si="19"/>
        <v>-1290872.9502031915</v>
      </c>
      <c r="O72" s="91">
        <f t="shared" si="19"/>
        <v>-1319363.3249359224</v>
      </c>
      <c r="P72" s="91">
        <f t="shared" si="19"/>
        <v>-1349021.8050326952</v>
      </c>
    </row>
    <row r="73" spans="1:16" s="247" customFormat="1" ht="16.5" thickBot="1" x14ac:dyDescent="0.25">
      <c r="A73" s="245"/>
      <c r="B73" s="246">
        <f>B108</f>
        <v>0.5</v>
      </c>
      <c r="C73" s="246">
        <f t="shared" ref="C73:P73" si="20">C108</f>
        <v>1.5</v>
      </c>
      <c r="D73" s="246">
        <f t="shared" si="20"/>
        <v>2.5</v>
      </c>
      <c r="E73" s="246">
        <f t="shared" si="20"/>
        <v>3.5</v>
      </c>
      <c r="F73" s="246">
        <f t="shared" si="20"/>
        <v>4.5</v>
      </c>
      <c r="G73" s="246">
        <f t="shared" si="20"/>
        <v>5.5</v>
      </c>
      <c r="H73" s="246">
        <f t="shared" si="20"/>
        <v>6.5</v>
      </c>
      <c r="I73" s="246">
        <f t="shared" si="20"/>
        <v>7.5</v>
      </c>
      <c r="J73" s="246">
        <f t="shared" si="20"/>
        <v>8.5</v>
      </c>
      <c r="K73" s="246">
        <f t="shared" si="20"/>
        <v>9.5</v>
      </c>
      <c r="L73" s="246">
        <f t="shared" si="20"/>
        <v>10.5</v>
      </c>
      <c r="M73" s="246">
        <f t="shared" si="20"/>
        <v>11.5</v>
      </c>
      <c r="N73" s="246">
        <f t="shared" si="20"/>
        <v>12.5</v>
      </c>
      <c r="O73" s="246">
        <f t="shared" si="20"/>
        <v>13.5</v>
      </c>
      <c r="P73" s="246">
        <f t="shared" si="20"/>
        <v>14.5</v>
      </c>
    </row>
    <row r="74" spans="1:16" x14ac:dyDescent="0.2">
      <c r="A74" s="79" t="s">
        <v>284</v>
      </c>
      <c r="B74" s="80">
        <f t="shared" ref="B74:P74" si="21">B58</f>
        <v>1</v>
      </c>
      <c r="C74" s="80">
        <f t="shared" si="21"/>
        <v>2</v>
      </c>
      <c r="D74" s="80">
        <f t="shared" si="21"/>
        <v>3</v>
      </c>
      <c r="E74" s="80">
        <f t="shared" si="21"/>
        <v>4</v>
      </c>
      <c r="F74" s="80">
        <f t="shared" si="21"/>
        <v>5</v>
      </c>
      <c r="G74" s="80">
        <f t="shared" si="21"/>
        <v>6</v>
      </c>
      <c r="H74" s="80">
        <f t="shared" si="21"/>
        <v>7</v>
      </c>
      <c r="I74" s="80">
        <f t="shared" si="21"/>
        <v>8</v>
      </c>
      <c r="J74" s="80">
        <f t="shared" si="21"/>
        <v>9</v>
      </c>
      <c r="K74" s="80">
        <f t="shared" si="21"/>
        <v>10</v>
      </c>
      <c r="L74" s="80">
        <f t="shared" si="21"/>
        <v>11</v>
      </c>
      <c r="M74" s="80">
        <f t="shared" si="21"/>
        <v>12</v>
      </c>
      <c r="N74" s="80">
        <f t="shared" si="21"/>
        <v>13</v>
      </c>
      <c r="O74" s="80">
        <f t="shared" si="21"/>
        <v>14</v>
      </c>
      <c r="P74" s="80">
        <f t="shared" si="21"/>
        <v>15</v>
      </c>
    </row>
    <row r="75" spans="1:16" ht="28.5" x14ac:dyDescent="0.2">
      <c r="A75" s="85" t="s">
        <v>283</v>
      </c>
      <c r="B75" s="86">
        <f>B68</f>
        <v>4000000</v>
      </c>
      <c r="C75" s="86">
        <f t="shared" ref="C75:P75" si="22">C68</f>
        <v>4470895.1270049401</v>
      </c>
      <c r="D75" s="86">
        <f>D68</f>
        <v>-1326170.7159293378</v>
      </c>
      <c r="E75" s="86">
        <f t="shared" si="22"/>
        <v>1650000.5549995592</v>
      </c>
      <c r="F75" s="86">
        <f t="shared" si="22"/>
        <v>3370177.0500365421</v>
      </c>
      <c r="G75" s="86">
        <f t="shared" si="22"/>
        <v>-1400627.8929119604</v>
      </c>
      <c r="H75" s="86">
        <f t="shared" si="22"/>
        <v>-1427509.3662393503</v>
      </c>
      <c r="I75" s="86">
        <f t="shared" si="22"/>
        <v>-1455492.9799731639</v>
      </c>
      <c r="J75" s="86">
        <f t="shared" si="22"/>
        <v>-1484623.9218700635</v>
      </c>
      <c r="K75" s="86">
        <f t="shared" si="22"/>
        <v>-1514949.2323847357</v>
      </c>
      <c r="L75" s="86">
        <f t="shared" si="22"/>
        <v>-1546517.8806305099</v>
      </c>
      <c r="M75" s="86">
        <f t="shared" si="22"/>
        <v>-1579380.843454361</v>
      </c>
      <c r="N75" s="86">
        <f t="shared" si="22"/>
        <v>-1613591.1877539894</v>
      </c>
      <c r="O75" s="86">
        <f t="shared" si="22"/>
        <v>-1649204.156169903</v>
      </c>
      <c r="P75" s="86">
        <f t="shared" si="22"/>
        <v>-1686277.2562908689</v>
      </c>
    </row>
    <row r="76" spans="1:16" x14ac:dyDescent="0.2">
      <c r="A76" s="87" t="s">
        <v>282</v>
      </c>
      <c r="B76" s="82">
        <f>-B67</f>
        <v>0</v>
      </c>
      <c r="C76" s="82">
        <f>-C67</f>
        <v>0</v>
      </c>
      <c r="D76" s="82">
        <f t="shared" ref="D76:P76" si="23">-D67</f>
        <v>4744982.2020000005</v>
      </c>
      <c r="E76" s="82">
        <f t="shared" si="23"/>
        <v>4744982.2020000005</v>
      </c>
      <c r="F76" s="82">
        <f t="shared" si="23"/>
        <v>4744982.2020000005</v>
      </c>
      <c r="G76" s="82">
        <f t="shared" si="23"/>
        <v>4744982.2020000005</v>
      </c>
      <c r="H76" s="82">
        <f t="shared" si="23"/>
        <v>4744982.2020000005</v>
      </c>
      <c r="I76" s="82">
        <f t="shared" si="23"/>
        <v>4744982.2020000005</v>
      </c>
      <c r="J76" s="82">
        <f t="shared" si="23"/>
        <v>4744982.2020000005</v>
      </c>
      <c r="K76" s="82">
        <f t="shared" si="23"/>
        <v>4744982.2020000005</v>
      </c>
      <c r="L76" s="82">
        <f>-L67</f>
        <v>4744982.2020000005</v>
      </c>
      <c r="M76" s="82">
        <f>-M67</f>
        <v>4744982.2020000005</v>
      </c>
      <c r="N76" s="82">
        <f t="shared" si="23"/>
        <v>4744982.2020000005</v>
      </c>
      <c r="O76" s="82">
        <f t="shared" si="23"/>
        <v>4744982.2020000005</v>
      </c>
      <c r="P76" s="82">
        <f t="shared" si="23"/>
        <v>4744982.2020000005</v>
      </c>
    </row>
    <row r="77" spans="1:16" x14ac:dyDescent="0.2">
      <c r="A77" s="87" t="s">
        <v>281</v>
      </c>
      <c r="B77" s="82">
        <f t="shared" ref="B77:P77" si="24">B69</f>
        <v>0</v>
      </c>
      <c r="C77" s="82">
        <f t="shared" si="24"/>
        <v>0</v>
      </c>
      <c r="D77" s="82">
        <f t="shared" si="24"/>
        <v>0</v>
      </c>
      <c r="E77" s="82">
        <f t="shared" si="24"/>
        <v>0</v>
      </c>
      <c r="F77" s="82">
        <f t="shared" si="24"/>
        <v>0</v>
      </c>
      <c r="G77" s="82">
        <f t="shared" si="24"/>
        <v>0</v>
      </c>
      <c r="H77" s="82">
        <f t="shared" si="24"/>
        <v>0</v>
      </c>
      <c r="I77" s="82">
        <f t="shared" si="24"/>
        <v>0</v>
      </c>
      <c r="J77" s="82">
        <f t="shared" si="24"/>
        <v>0</v>
      </c>
      <c r="K77" s="82">
        <f t="shared" si="24"/>
        <v>0</v>
      </c>
      <c r="L77" s="82">
        <f t="shared" si="24"/>
        <v>0</v>
      </c>
      <c r="M77" s="82">
        <f t="shared" si="24"/>
        <v>0</v>
      </c>
      <c r="N77" s="82">
        <f t="shared" si="24"/>
        <v>0</v>
      </c>
      <c r="O77" s="82">
        <f t="shared" si="24"/>
        <v>0</v>
      </c>
      <c r="P77" s="82">
        <f t="shared" si="24"/>
        <v>0</v>
      </c>
    </row>
    <row r="78" spans="1:16" x14ac:dyDescent="0.2">
      <c r="A78" s="87" t="s">
        <v>280</v>
      </c>
      <c r="B78" s="82">
        <f>IF(SUM($B$71:B71)+SUM($A$78:A78)&gt;0,0,SUM($B$71:B71)-SUM($A$78:A78))</f>
        <v>-800000</v>
      </c>
      <c r="C78" s="82">
        <f>IF(SUM($B$71:C71)+SUM($A$78:B78)&gt;0,0,SUM($B$71:C71)-SUM($A$78:B78))</f>
        <v>-894179.02540098806</v>
      </c>
      <c r="D78" s="82">
        <f>IF(SUM($B$71:D71)+SUM($A$78:C78)&gt;0,0,SUM($B$71:D71)-SUM($A$78:C78))</f>
        <v>265234.1431858677</v>
      </c>
      <c r="E78" s="82">
        <f>IF(SUM($B$71:E71)+SUM($A$78:D78)&gt;0,0,SUM($B$71:E71)-SUM($A$78:D78))</f>
        <v>-330000.11099991179</v>
      </c>
      <c r="F78" s="82">
        <f>IF(SUM($B$71:F71)+SUM($A$78:E78)&gt;0,0,SUM($B$71:F71)-SUM($A$78:E78))</f>
        <v>-674035.41000730847</v>
      </c>
      <c r="G78" s="82">
        <f>IF(SUM($B$71:G71)+SUM($A$78:F78)&gt;0,0,SUM($B$71:G71)-SUM($A$78:F78))</f>
        <v>280125.57858239207</v>
      </c>
      <c r="H78" s="82">
        <f>IF(SUM($B$71:H71)+SUM($A$78:G78)&gt;0,0,SUM($B$71:H71)-SUM($A$78:G78))</f>
        <v>285501.87324787001</v>
      </c>
      <c r="I78" s="82">
        <f>IF(SUM($B$71:I71)+SUM($A$78:H78)&gt;0,0,SUM($B$71:I71)-SUM($A$78:H78))</f>
        <v>291098.59599463292</v>
      </c>
      <c r="J78" s="82">
        <f>IF(SUM($B$71:J71)+SUM($A$78:I78)&gt;0,0,SUM($B$71:J71)-SUM($A$78:I78))</f>
        <v>296924.78437401261</v>
      </c>
      <c r="K78" s="82">
        <f>IF(SUM($B$71:K71)+SUM($A$78:J78)&gt;0,0,SUM($B$71:K71)-SUM($A$78:J78))</f>
        <v>302989.84647694719</v>
      </c>
      <c r="L78" s="82">
        <f>IF(SUM($B$71:L71)+SUM($A$78:K78)&gt;0,0,SUM($B$71:L71)-SUM($A$78:K78))</f>
        <v>309303.57612610201</v>
      </c>
      <c r="M78" s="82">
        <f>IF(SUM($B$71:M71)+SUM($A$78:L78)&gt;0,0,SUM($B$71:M71)-SUM($A$78:L78))</f>
        <v>315876.1686908722</v>
      </c>
      <c r="N78" s="82">
        <f>IF(SUM($B$71:N71)+SUM($A$78:M78)&gt;0,0,SUM($B$71:N71)-SUM($A$78:M78))</f>
        <v>322718.23755079787</v>
      </c>
      <c r="O78" s="82">
        <f>IF(SUM($B$71:O71)+SUM($A$78:N78)&gt;0,0,SUM($B$71:O71)-SUM($A$78:N78))</f>
        <v>0</v>
      </c>
      <c r="P78" s="82">
        <f>IF(SUM($B$71:P71)+SUM($A$78:O78)&gt;0,0,SUM($B$71:P71)-SUM($A$78:O78))</f>
        <v>0</v>
      </c>
    </row>
    <row r="79" spans="1:16" x14ac:dyDescent="0.2">
      <c r="A79" s="87" t="s">
        <v>279</v>
      </c>
      <c r="B79" s="82"/>
      <c r="C79" s="82"/>
      <c r="D79" s="82"/>
      <c r="E79" s="82"/>
      <c r="F79" s="82"/>
      <c r="G79" s="82"/>
      <c r="H79" s="82"/>
      <c r="I79" s="82"/>
      <c r="J79" s="82"/>
      <c r="K79" s="82"/>
      <c r="L79" s="82"/>
      <c r="M79" s="82"/>
      <c r="N79" s="82"/>
      <c r="O79" s="82"/>
      <c r="P79" s="82"/>
    </row>
    <row r="80" spans="1:16" x14ac:dyDescent="0.2">
      <c r="A80" s="87" t="s">
        <v>278</v>
      </c>
      <c r="B80" s="82">
        <f>-B59*(B39)</f>
        <v>0</v>
      </c>
      <c r="C80" s="82">
        <f t="shared" ref="C80:P80" si="25">-(C59-B59)*$B$39</f>
        <v>0</v>
      </c>
      <c r="D80" s="82">
        <f t="shared" si="25"/>
        <v>0</v>
      </c>
      <c r="E80" s="82">
        <f t="shared" si="25"/>
        <v>0</v>
      </c>
      <c r="F80" s="82">
        <f t="shared" si="25"/>
        <v>0</v>
      </c>
      <c r="G80" s="82">
        <f t="shared" si="25"/>
        <v>0</v>
      </c>
      <c r="H80" s="82">
        <f t="shared" si="25"/>
        <v>0</v>
      </c>
      <c r="I80" s="82">
        <f t="shared" si="25"/>
        <v>0</v>
      </c>
      <c r="J80" s="82">
        <f t="shared" si="25"/>
        <v>0</v>
      </c>
      <c r="K80" s="82">
        <f t="shared" si="25"/>
        <v>0</v>
      </c>
      <c r="L80" s="82">
        <f t="shared" si="25"/>
        <v>0</v>
      </c>
      <c r="M80" s="82">
        <f t="shared" si="25"/>
        <v>0</v>
      </c>
      <c r="N80" s="82">
        <f t="shared" si="25"/>
        <v>0</v>
      </c>
      <c r="O80" s="82">
        <f t="shared" si="25"/>
        <v>0</v>
      </c>
      <c r="P80" s="82">
        <f t="shared" si="25"/>
        <v>0</v>
      </c>
    </row>
    <row r="81" spans="1:16" x14ac:dyDescent="0.2">
      <c r="A81" s="87" t="s">
        <v>559</v>
      </c>
      <c r="B81" s="82">
        <f>-'6.2. Паспорт фин осв ввод'!G30*1000000</f>
        <v>-45573437.330000006</v>
      </c>
      <c r="C81" s="82">
        <f>'6.2. Паспорт фин осв ввод'!J30*-1*1000000</f>
        <v>-1876384.6900000002</v>
      </c>
      <c r="D81" s="82"/>
      <c r="E81" s="82"/>
      <c r="F81" s="82">
        <f>'6.2. Паспорт фин осв ввод'!L30*-1*1000000</f>
        <v>0</v>
      </c>
      <c r="G81" s="82"/>
      <c r="H81" s="82"/>
      <c r="I81" s="82"/>
      <c r="J81" s="82"/>
      <c r="K81" s="82"/>
      <c r="L81" s="82"/>
      <c r="M81" s="82"/>
      <c r="N81" s="82"/>
      <c r="O81" s="82"/>
      <c r="P81" s="82"/>
    </row>
    <row r="82" spans="1:16" x14ac:dyDescent="0.2">
      <c r="A82" s="87" t="s">
        <v>277</v>
      </c>
      <c r="B82" s="82">
        <f t="shared" ref="B82:P82" si="26">B54-B55</f>
        <v>0</v>
      </c>
      <c r="C82" s="82">
        <f t="shared" si="26"/>
        <v>0</v>
      </c>
      <c r="D82" s="82">
        <f t="shared" si="26"/>
        <v>0</v>
      </c>
      <c r="E82" s="82">
        <f t="shared" si="26"/>
        <v>0</v>
      </c>
      <c r="F82" s="82">
        <f t="shared" si="26"/>
        <v>0</v>
      </c>
      <c r="G82" s="82">
        <f t="shared" si="26"/>
        <v>0</v>
      </c>
      <c r="H82" s="82">
        <f t="shared" si="26"/>
        <v>0</v>
      </c>
      <c r="I82" s="82">
        <f t="shared" si="26"/>
        <v>0</v>
      </c>
      <c r="J82" s="82">
        <f t="shared" si="26"/>
        <v>0</v>
      </c>
      <c r="K82" s="82">
        <f t="shared" si="26"/>
        <v>0</v>
      </c>
      <c r="L82" s="82">
        <f t="shared" si="26"/>
        <v>0</v>
      </c>
      <c r="M82" s="82">
        <f t="shared" si="26"/>
        <v>0</v>
      </c>
      <c r="N82" s="82">
        <f t="shared" si="26"/>
        <v>0</v>
      </c>
      <c r="O82" s="82">
        <f t="shared" si="26"/>
        <v>0</v>
      </c>
      <c r="P82" s="82">
        <f t="shared" si="26"/>
        <v>0</v>
      </c>
    </row>
    <row r="83" spans="1:16" ht="14.25" x14ac:dyDescent="0.2">
      <c r="A83" s="88" t="s">
        <v>276</v>
      </c>
      <c r="B83" s="86">
        <f>SUM(B75:B82)</f>
        <v>-42373437.330000006</v>
      </c>
      <c r="C83" s="86">
        <f t="shared" ref="C83:P83" si="27">SUM(C75:C82)</f>
        <v>1700331.4116039521</v>
      </c>
      <c r="D83" s="86">
        <f t="shared" si="27"/>
        <v>3684045.6292565307</v>
      </c>
      <c r="E83" s="86">
        <f t="shared" si="27"/>
        <v>6064982.6459996477</v>
      </c>
      <c r="F83" s="86">
        <f t="shared" si="27"/>
        <v>7441123.8420292344</v>
      </c>
      <c r="G83" s="86">
        <f t="shared" si="27"/>
        <v>3624479.8876704322</v>
      </c>
      <c r="H83" s="86">
        <f t="shared" si="27"/>
        <v>3602974.7090085205</v>
      </c>
      <c r="I83" s="86">
        <f t="shared" si="27"/>
        <v>3580587.8180214697</v>
      </c>
      <c r="J83" s="86">
        <f t="shared" si="27"/>
        <v>3557283.0645039496</v>
      </c>
      <c r="K83" s="86">
        <f t="shared" si="27"/>
        <v>3533022.8160922118</v>
      </c>
      <c r="L83" s="86">
        <f t="shared" si="27"/>
        <v>3507767.8974955925</v>
      </c>
      <c r="M83" s="86">
        <f t="shared" si="27"/>
        <v>3481477.5272365119</v>
      </c>
      <c r="N83" s="86">
        <f t="shared" si="27"/>
        <v>3454109.251796809</v>
      </c>
      <c r="O83" s="86">
        <f t="shared" si="27"/>
        <v>3095778.0458300975</v>
      </c>
      <c r="P83" s="86">
        <f t="shared" si="27"/>
        <v>3058704.9457091317</v>
      </c>
    </row>
    <row r="84" spans="1:16" ht="14.25" x14ac:dyDescent="0.2">
      <c r="A84" s="88" t="s">
        <v>275</v>
      </c>
      <c r="B84" s="86">
        <f>SUM($B$75:B83)</f>
        <v>-84746874.660000011</v>
      </c>
      <c r="C84" s="86">
        <f>SUM($B$83:C83)</f>
        <v>-40673105.918396056</v>
      </c>
      <c r="D84" s="86">
        <f>SUM($B$83:D83)</f>
        <v>-36989060.289139524</v>
      </c>
      <c r="E84" s="86">
        <f>SUM($B$83:E83)</f>
        <v>-30924077.643139876</v>
      </c>
      <c r="F84" s="86">
        <f>SUM($B$83:F83)</f>
        <v>-23482953.80111064</v>
      </c>
      <c r="G84" s="86">
        <f>SUM($B$83:G83)</f>
        <v>-19858473.913440209</v>
      </c>
      <c r="H84" s="86">
        <f>SUM($B$83:H83)</f>
        <v>-16255499.204431688</v>
      </c>
      <c r="I84" s="86">
        <f>SUM($B$83:I83)</f>
        <v>-12674911.386410218</v>
      </c>
      <c r="J84" s="86">
        <f>SUM($B$83:J83)</f>
        <v>-9117628.3219062686</v>
      </c>
      <c r="K84" s="86">
        <f>SUM($B$83:K83)</f>
        <v>-5584605.5058140568</v>
      </c>
      <c r="L84" s="86">
        <f>SUM($B$83:L83)</f>
        <v>-2076837.6083184644</v>
      </c>
      <c r="M84" s="86">
        <f>SUM($B$83:M83)</f>
        <v>1404639.9189180476</v>
      </c>
      <c r="N84" s="86">
        <f>SUM($B$83:N83)</f>
        <v>4858749.1707148571</v>
      </c>
      <c r="O84" s="86">
        <f>SUM($B$83:O83)</f>
        <v>7954527.2165449541</v>
      </c>
      <c r="P84" s="86">
        <f>SUM($B$83:P83)</f>
        <v>11013232.162254086</v>
      </c>
    </row>
    <row r="85" spans="1:16" x14ac:dyDescent="0.2">
      <c r="A85" s="87" t="s">
        <v>490</v>
      </c>
      <c r="B85" s="92">
        <f t="shared" ref="B85:P85" si="28">1/POWER((1+$B$44),B73)</f>
        <v>0.93777936065805434</v>
      </c>
      <c r="C85" s="92">
        <f t="shared" si="28"/>
        <v>0.82471142437609202</v>
      </c>
      <c r="D85" s="92">
        <f t="shared" si="28"/>
        <v>0.7252760745546496</v>
      </c>
      <c r="E85" s="92">
        <f t="shared" si="28"/>
        <v>0.63782963200655141</v>
      </c>
      <c r="F85" s="92">
        <f t="shared" si="28"/>
        <v>0.56092659573173109</v>
      </c>
      <c r="G85" s="92">
        <f t="shared" si="28"/>
        <v>0.49329574859883135</v>
      </c>
      <c r="H85" s="92">
        <f t="shared" si="28"/>
        <v>0.43381914396168442</v>
      </c>
      <c r="I85" s="92">
        <f t="shared" si="28"/>
        <v>0.38151362585672716</v>
      </c>
      <c r="J85" s="92">
        <f t="shared" si="28"/>
        <v>0.33551457730782436</v>
      </c>
      <c r="K85" s="92">
        <f t="shared" si="28"/>
        <v>0.29506162809587938</v>
      </c>
      <c r="L85" s="92">
        <f t="shared" si="28"/>
        <v>0.25948608574081378</v>
      </c>
      <c r="M85" s="92">
        <f t="shared" si="28"/>
        <v>0.2281998819284265</v>
      </c>
      <c r="N85" s="92">
        <f t="shared" si="28"/>
        <v>0.20068585166513633</v>
      </c>
      <c r="O85" s="92">
        <f t="shared" si="28"/>
        <v>0.17648918447378092</v>
      </c>
      <c r="P85" s="92">
        <f t="shared" si="28"/>
        <v>0.15520990631763337</v>
      </c>
    </row>
    <row r="86" spans="1:16" ht="28.5" x14ac:dyDescent="0.2">
      <c r="A86" s="85" t="s">
        <v>274</v>
      </c>
      <c r="B86" s="86">
        <f>B83*B85</f>
        <v>-39736934.968211539</v>
      </c>
      <c r="C86" s="86">
        <f>C83*C85</f>
        <v>1402282.7403753065</v>
      </c>
      <c r="D86" s="86">
        <f t="shared" ref="D86:P86" si="29">D83*D85</f>
        <v>2671950.1524673905</v>
      </c>
      <c r="E86" s="86">
        <f t="shared" si="29"/>
        <v>3868425.6492240755</v>
      </c>
      <c r="F86" s="86">
        <f t="shared" si="29"/>
        <v>4173924.2651276779</v>
      </c>
      <c r="G86" s="86">
        <f t="shared" si="29"/>
        <v>1787940.5194697941</v>
      </c>
      <c r="H86" s="86">
        <f t="shared" si="29"/>
        <v>1563039.4039776754</v>
      </c>
      <c r="I86" s="86">
        <f t="shared" si="29"/>
        <v>1366043.0411517981</v>
      </c>
      <c r="J86" s="86">
        <f t="shared" si="29"/>
        <v>1193520.3237513248</v>
      </c>
      <c r="K86" s="86">
        <f t="shared" si="29"/>
        <v>1042459.4642160566</v>
      </c>
      <c r="L86" s="86">
        <f t="shared" si="29"/>
        <v>910216.96140841534</v>
      </c>
      <c r="M86" s="86">
        <f t="shared" si="29"/>
        <v>794472.76065184223</v>
      </c>
      <c r="N86" s="86">
        <f t="shared" si="29"/>
        <v>693190.85694126948</v>
      </c>
      <c r="O86" s="86">
        <f t="shared" si="29"/>
        <v>546371.34262038907</v>
      </c>
      <c r="P86" s="86">
        <f t="shared" si="29"/>
        <v>474741.30807679618</v>
      </c>
    </row>
    <row r="87" spans="1:16" ht="14.25" x14ac:dyDescent="0.2">
      <c r="A87" s="85" t="s">
        <v>273</v>
      </c>
      <c r="B87" s="86">
        <f>SUM($B$86:B86)</f>
        <v>-39736934.968211539</v>
      </c>
      <c r="C87" s="86">
        <f>SUM($B$86:C86)</f>
        <v>-38334652.227836236</v>
      </c>
      <c r="D87" s="86">
        <f>SUM($B$86:D86)</f>
        <v>-35662702.075368844</v>
      </c>
      <c r="E87" s="86">
        <f>SUM($B$86:E86)</f>
        <v>-31794276.426144768</v>
      </c>
      <c r="F87" s="86">
        <f>SUM($B$86:F86)</f>
        <v>-27620352.16101709</v>
      </c>
      <c r="G87" s="86">
        <f>SUM($B$86:G86)</f>
        <v>-25832411.641547296</v>
      </c>
      <c r="H87" s="86">
        <f>SUM($B$86:H86)</f>
        <v>-24269372.237569623</v>
      </c>
      <c r="I87" s="86">
        <f>SUM($B$86:I86)</f>
        <v>-22903329.196417823</v>
      </c>
      <c r="J87" s="86">
        <f>SUM($B$86:J86)</f>
        <v>-21709808.872666501</v>
      </c>
      <c r="K87" s="86">
        <f>SUM($B$86:K86)</f>
        <v>-20667349.408450443</v>
      </c>
      <c r="L87" s="86">
        <f>SUM($B$86:L86)</f>
        <v>-19757132.447042029</v>
      </c>
      <c r="M87" s="86">
        <f>SUM($B$86:M86)</f>
        <v>-18962659.686390188</v>
      </c>
      <c r="N87" s="86">
        <f>SUM($B$86:N86)</f>
        <v>-18269468.82944892</v>
      </c>
      <c r="O87" s="86">
        <f>SUM($B$86:O86)</f>
        <v>-17723097.486828532</v>
      </c>
      <c r="P87" s="86">
        <f>SUM($B$86:P86)</f>
        <v>-17248356.178751737</v>
      </c>
    </row>
    <row r="88" spans="1:16" ht="14.25" x14ac:dyDescent="0.2">
      <c r="A88" s="85" t="s">
        <v>272</v>
      </c>
      <c r="B88" s="93">
        <f>IF((ISERR(IRR($B$83:B83))),0,IF(IRR($B$83:B83)&lt;0,0,IRR($B$83:B83)))</f>
        <v>0</v>
      </c>
      <c r="C88" s="93">
        <f>IF((ISERR(IRR($B$83:C83))),0,IF(IRR($B$83:C83)&lt;0,0,IRR($B$83:C83)))</f>
        <v>0</v>
      </c>
      <c r="D88" s="93">
        <f>IF((ISERR(IRR($B$83:D83))),0,IF(IRR($B$83:D83)&lt;0,0,IRR($B$83:D83)))</f>
        <v>0</v>
      </c>
      <c r="E88" s="93">
        <f>IF((ISERR(IRR($B$83:E83))),0,IF(IRR($B$83:E83)&lt;0,0,IRR($B$83:E83)))</f>
        <v>0</v>
      </c>
      <c r="F88" s="93">
        <f>IF((ISERR(IRR($B$83:F83))),0,IF(IRR($B$83:F83)&lt;0,0,IRR($B$83:F83)))</f>
        <v>0</v>
      </c>
      <c r="G88" s="93">
        <f>IF((ISERR(IRR($B$83:G83))),0,IF(IRR($B$83:G83)&lt;0,0,IRR($B$83:G83)))</f>
        <v>0</v>
      </c>
      <c r="H88" s="93">
        <f>IF((ISERR(IRR($B$83:H83))),0,IF(IRR($B$83:H83)&lt;0,0,IRR($B$83:H83)))</f>
        <v>0</v>
      </c>
      <c r="I88" s="93">
        <f>IF((ISERR(IRR($B$83:I83))),0,IF(IRR($B$83:I83)&lt;0,0,IRR($B$83:I83)))</f>
        <v>0</v>
      </c>
      <c r="J88" s="93">
        <f>IF((ISERR(IRR($B$83:J83))),0,IF(IRR($B$83:J83)&lt;0,0,IRR($B$83:J83)))</f>
        <v>0</v>
      </c>
      <c r="K88" s="93">
        <f>IF((ISERR(IRR($B$83:K83))),0,IF(IRR($B$83:K83)&lt;0,0,IRR($B$83:K83)))</f>
        <v>0</v>
      </c>
      <c r="L88" s="93">
        <f>IF((ISERR(IRR($B$83:L83))),0,IF(IRR($B$83:L83)&lt;0,0,IRR($B$83:L83)))</f>
        <v>0</v>
      </c>
      <c r="M88" s="93">
        <f>IF((ISERR(IRR($B$83:M83))),0,IF(IRR($B$83:M83)&lt;0,0,IRR($B$83:M83)))</f>
        <v>5.6278096358690632E-3</v>
      </c>
      <c r="N88" s="93">
        <f>IF((ISERR(IRR($B$83:N83))),0,IF(IRR($B$83:N83)&lt;0,0,IRR($B$83:N83)))</f>
        <v>1.7681793395359025E-2</v>
      </c>
      <c r="O88" s="93">
        <f>IF((ISERR(IRR($B$83:O83))),0,IF(IRR($B$83:O83)&lt;0,0,IRR($B$83:O83)))</f>
        <v>2.6675768874659722E-2</v>
      </c>
      <c r="P88" s="93">
        <f>IF((ISERR(IRR($B$83:P83))),0,IF(IRR($B$83:P83)&lt;0,0,IRR($B$83:P83)))</f>
        <v>3.418841079979118E-2</v>
      </c>
    </row>
    <row r="89" spans="1:16" ht="14.25" x14ac:dyDescent="0.2">
      <c r="A89" s="85" t="s">
        <v>271</v>
      </c>
      <c r="B89" s="94">
        <f>IF(AND(B84&gt;0,A84&lt;0),(B74-(B84/(B84-A84))),0)</f>
        <v>0</v>
      </c>
      <c r="C89" s="94">
        <f t="shared" ref="C89:P89" si="30">IF(AND(C84&gt;0,B84&lt;0),(C74-(C84/(C84-B84))),0)</f>
        <v>0</v>
      </c>
      <c r="D89" s="94">
        <f t="shared" si="30"/>
        <v>0</v>
      </c>
      <c r="E89" s="94">
        <f t="shared" si="30"/>
        <v>0</v>
      </c>
      <c r="F89" s="94">
        <f t="shared" si="30"/>
        <v>0</v>
      </c>
      <c r="G89" s="94">
        <f t="shared" si="30"/>
        <v>0</v>
      </c>
      <c r="H89" s="94">
        <f>IF(AND(H84&gt;0,G84&lt;0),(H74-(H84/(H84-G84))),0)</f>
        <v>0</v>
      </c>
      <c r="I89" s="94">
        <f t="shared" si="30"/>
        <v>0</v>
      </c>
      <c r="J89" s="94">
        <f t="shared" si="30"/>
        <v>0</v>
      </c>
      <c r="K89" s="94">
        <f t="shared" si="30"/>
        <v>0</v>
      </c>
      <c r="L89" s="94">
        <f t="shared" si="30"/>
        <v>0</v>
      </c>
      <c r="M89" s="94">
        <f t="shared" si="30"/>
        <v>11.59653913950925</v>
      </c>
      <c r="N89" s="94">
        <f t="shared" si="30"/>
        <v>0</v>
      </c>
      <c r="O89" s="94">
        <f t="shared" si="30"/>
        <v>0</v>
      </c>
      <c r="P89" s="94">
        <f t="shared" si="30"/>
        <v>0</v>
      </c>
    </row>
    <row r="90" spans="1:16" ht="15" thickBot="1" x14ac:dyDescent="0.25">
      <c r="A90" s="95" t="s">
        <v>270</v>
      </c>
      <c r="B90" s="96">
        <f t="shared" ref="B90:P90" si="31">IF(AND(B87&gt;0,A87&lt;0),(B74-(B87/(B87-A87))),0)</f>
        <v>0</v>
      </c>
      <c r="C90" s="96">
        <f t="shared" si="31"/>
        <v>0</v>
      </c>
      <c r="D90" s="96">
        <f t="shared" si="31"/>
        <v>0</v>
      </c>
      <c r="E90" s="96">
        <f t="shared" si="31"/>
        <v>0</v>
      </c>
      <c r="F90" s="96">
        <f t="shared" si="31"/>
        <v>0</v>
      </c>
      <c r="G90" s="96">
        <f t="shared" si="31"/>
        <v>0</v>
      </c>
      <c r="H90" s="96">
        <f t="shared" si="31"/>
        <v>0</v>
      </c>
      <c r="I90" s="96">
        <f t="shared" si="31"/>
        <v>0</v>
      </c>
      <c r="J90" s="96">
        <f t="shared" si="31"/>
        <v>0</v>
      </c>
      <c r="K90" s="96">
        <f t="shared" si="31"/>
        <v>0</v>
      </c>
      <c r="L90" s="96">
        <f t="shared" si="31"/>
        <v>0</v>
      </c>
      <c r="M90" s="96">
        <f t="shared" si="31"/>
        <v>0</v>
      </c>
      <c r="N90" s="96">
        <f t="shared" si="31"/>
        <v>0</v>
      </c>
      <c r="O90" s="96">
        <f t="shared" si="31"/>
        <v>0</v>
      </c>
      <c r="P90" s="96">
        <f t="shared" si="31"/>
        <v>0</v>
      </c>
    </row>
    <row r="91" spans="1:16" s="166" customFormat="1" x14ac:dyDescent="0.2">
      <c r="A91" s="169"/>
      <c r="B91" s="194">
        <v>2024</v>
      </c>
      <c r="C91" s="194">
        <f>B91+1</f>
        <v>2025</v>
      </c>
      <c r="D91" s="89">
        <f t="shared" ref="D91:P91" si="32">C91+1</f>
        <v>2026</v>
      </c>
      <c r="E91" s="89">
        <f t="shared" si="32"/>
        <v>2027</v>
      </c>
      <c r="F91" s="89">
        <f t="shared" si="32"/>
        <v>2028</v>
      </c>
      <c r="G91" s="89">
        <f t="shared" si="32"/>
        <v>2029</v>
      </c>
      <c r="H91" s="89">
        <f t="shared" si="32"/>
        <v>2030</v>
      </c>
      <c r="I91" s="89">
        <f t="shared" si="32"/>
        <v>2031</v>
      </c>
      <c r="J91" s="89">
        <f t="shared" si="32"/>
        <v>2032</v>
      </c>
      <c r="K91" s="89">
        <f t="shared" si="32"/>
        <v>2033</v>
      </c>
      <c r="L91" s="89">
        <f t="shared" si="32"/>
        <v>2034</v>
      </c>
      <c r="M91" s="89">
        <f t="shared" si="32"/>
        <v>2035</v>
      </c>
      <c r="N91" s="89">
        <f t="shared" si="32"/>
        <v>2036</v>
      </c>
      <c r="O91" s="89">
        <f t="shared" si="32"/>
        <v>2037</v>
      </c>
      <c r="P91" s="89">
        <f t="shared" si="32"/>
        <v>2038</v>
      </c>
    </row>
    <row r="92" spans="1:16" ht="15.6" customHeight="1" x14ac:dyDescent="0.2">
      <c r="A92" s="97" t="s">
        <v>269</v>
      </c>
      <c r="B92" s="48"/>
      <c r="C92" s="48"/>
      <c r="D92" s="48"/>
      <c r="E92" s="48"/>
      <c r="F92" s="48"/>
      <c r="G92" s="48"/>
      <c r="H92" s="48"/>
      <c r="I92" s="48"/>
      <c r="J92" s="48"/>
      <c r="K92" s="48"/>
      <c r="L92" s="48"/>
      <c r="M92" s="48"/>
      <c r="N92" s="48"/>
      <c r="O92" s="48"/>
      <c r="P92" s="48">
        <v>10</v>
      </c>
    </row>
    <row r="93" spans="1:16" ht="12.75" x14ac:dyDescent="0.2">
      <c r="A93" s="49" t="s">
        <v>268</v>
      </c>
      <c r="B93" s="49"/>
      <c r="C93" s="49"/>
      <c r="D93" s="49"/>
      <c r="E93" s="49"/>
      <c r="F93" s="49"/>
      <c r="G93" s="49"/>
      <c r="H93" s="49"/>
      <c r="I93" s="49"/>
      <c r="J93" s="49"/>
      <c r="K93" s="49"/>
      <c r="L93" s="49"/>
      <c r="M93" s="49"/>
      <c r="N93" s="49"/>
      <c r="O93" s="49"/>
      <c r="P93" s="49"/>
    </row>
    <row r="94" spans="1:16" ht="12.75" x14ac:dyDescent="0.2">
      <c r="A94" s="49" t="s">
        <v>267</v>
      </c>
      <c r="B94" s="49"/>
      <c r="C94" s="49"/>
      <c r="D94" s="49"/>
      <c r="E94" s="49"/>
      <c r="F94" s="49"/>
      <c r="G94" s="49"/>
      <c r="H94" s="49"/>
      <c r="I94" s="49"/>
      <c r="J94" s="49"/>
      <c r="K94" s="49"/>
      <c r="L94" s="49"/>
      <c r="M94" s="49"/>
      <c r="N94" s="49"/>
      <c r="O94" s="49"/>
      <c r="P94" s="49"/>
    </row>
    <row r="95" spans="1:16" ht="12.75" x14ac:dyDescent="0.2">
      <c r="A95" s="49" t="s">
        <v>266</v>
      </c>
      <c r="B95" s="49"/>
      <c r="C95" s="49"/>
      <c r="D95" s="49"/>
      <c r="E95" s="49"/>
      <c r="F95" s="49"/>
      <c r="G95" s="49"/>
      <c r="H95" s="49"/>
      <c r="I95" s="49"/>
      <c r="J95" s="49"/>
      <c r="K95" s="49"/>
      <c r="L95" s="49"/>
      <c r="M95" s="49"/>
      <c r="N95" s="49"/>
      <c r="O95" s="49"/>
      <c r="P95" s="49"/>
    </row>
    <row r="96" spans="1:16" ht="12.75" x14ac:dyDescent="0.2">
      <c r="A96" s="50" t="s">
        <v>265</v>
      </c>
      <c r="B96" s="48"/>
      <c r="C96" s="48"/>
      <c r="D96" s="48"/>
      <c r="E96" s="48"/>
      <c r="F96" s="48"/>
      <c r="G96" s="48"/>
      <c r="H96" s="48"/>
      <c r="I96" s="48"/>
      <c r="J96" s="48"/>
      <c r="K96" s="48"/>
      <c r="L96" s="48"/>
      <c r="M96" s="48"/>
      <c r="N96" s="48"/>
      <c r="O96" s="48"/>
      <c r="P96" s="48"/>
    </row>
    <row r="97" spans="1:36" ht="33" customHeight="1" x14ac:dyDescent="0.2">
      <c r="A97" s="373" t="s">
        <v>491</v>
      </c>
      <c r="B97" s="373"/>
      <c r="C97" s="373"/>
      <c r="D97" s="373"/>
      <c r="E97" s="373"/>
      <c r="F97" s="373"/>
      <c r="G97" s="373"/>
      <c r="H97" s="373"/>
      <c r="I97" s="373"/>
      <c r="J97" s="373"/>
      <c r="K97" s="373"/>
      <c r="L97" s="373"/>
    </row>
    <row r="98" spans="1:36" ht="22.5" customHeight="1" x14ac:dyDescent="0.2">
      <c r="C98" s="195"/>
    </row>
    <row r="99" spans="1:36" ht="12.75" x14ac:dyDescent="0.2">
      <c r="A99" s="196"/>
      <c r="B99" s="196"/>
      <c r="C99" s="196"/>
      <c r="D99" s="196"/>
      <c r="E99" s="196"/>
      <c r="F99" s="196"/>
      <c r="G99" s="196"/>
      <c r="H99" s="196"/>
      <c r="I99" s="196"/>
      <c r="J99" s="196"/>
      <c r="K99" s="196"/>
      <c r="L99" s="196"/>
      <c r="M99" s="196"/>
      <c r="N99" s="196"/>
      <c r="O99" s="196"/>
      <c r="P99" s="196"/>
      <c r="Q99" s="196"/>
      <c r="R99" s="196"/>
      <c r="S99" s="196"/>
      <c r="T99" s="196"/>
      <c r="U99" s="196"/>
      <c r="V99" s="196"/>
      <c r="W99" s="196"/>
      <c r="X99" s="196"/>
      <c r="Y99" s="196"/>
      <c r="Z99" s="196"/>
      <c r="AA99" s="196"/>
      <c r="AB99" s="196"/>
      <c r="AC99" s="196"/>
      <c r="AD99" s="196"/>
      <c r="AE99" s="196"/>
      <c r="AF99" s="196"/>
      <c r="AG99" s="196"/>
      <c r="AH99" s="196"/>
      <c r="AI99" s="196"/>
      <c r="AJ99" s="196"/>
    </row>
    <row r="100" spans="1:36" ht="12.75" x14ac:dyDescent="0.2">
      <c r="A100" s="197"/>
      <c r="B100" s="196"/>
      <c r="C100" s="196"/>
      <c r="D100" s="196"/>
      <c r="E100" s="196"/>
      <c r="F100" s="196"/>
      <c r="G100" s="196"/>
      <c r="H100" s="196"/>
      <c r="I100" s="196"/>
      <c r="J100" s="196"/>
      <c r="K100" s="196"/>
      <c r="L100" s="196"/>
      <c r="M100" s="196"/>
      <c r="N100" s="196"/>
      <c r="O100" s="196"/>
      <c r="P100" s="196"/>
      <c r="S100" s="196"/>
      <c r="T100" s="196"/>
      <c r="U100" s="196"/>
      <c r="V100" s="196"/>
      <c r="W100" s="196"/>
      <c r="X100" s="196"/>
      <c r="Y100" s="196"/>
      <c r="Z100" s="196"/>
      <c r="AA100" s="196"/>
      <c r="AB100" s="196"/>
      <c r="AC100" s="196"/>
      <c r="AD100" s="196"/>
      <c r="AE100" s="196"/>
      <c r="AF100" s="196"/>
      <c r="AG100" s="196"/>
      <c r="AH100" s="196"/>
      <c r="AI100" s="196"/>
      <c r="AJ100" s="196"/>
    </row>
    <row r="101" spans="1:36" x14ac:dyDescent="0.2">
      <c r="A101" s="199" t="s">
        <v>492</v>
      </c>
      <c r="C101" s="198"/>
      <c r="D101" s="198"/>
      <c r="E101" s="198"/>
      <c r="F101" s="198"/>
      <c r="G101" s="198"/>
      <c r="H101" s="198"/>
      <c r="I101" s="198"/>
      <c r="J101" s="198"/>
      <c r="K101" s="198"/>
      <c r="L101" s="198"/>
      <c r="M101" s="198"/>
      <c r="N101" s="198"/>
      <c r="O101" s="198"/>
      <c r="P101" s="198"/>
      <c r="S101" s="196"/>
      <c r="T101" s="196"/>
      <c r="U101" s="196"/>
      <c r="V101" s="196"/>
      <c r="W101" s="196"/>
      <c r="X101" s="196"/>
      <c r="Y101" s="196"/>
      <c r="Z101" s="196"/>
      <c r="AA101" s="196"/>
      <c r="AB101" s="196"/>
      <c r="AC101" s="196"/>
      <c r="AD101" s="196"/>
      <c r="AE101" s="196"/>
      <c r="AF101" s="196"/>
      <c r="AG101" s="196"/>
      <c r="AH101" s="196"/>
      <c r="AI101" s="196"/>
      <c r="AJ101" s="196"/>
    </row>
    <row r="102" spans="1:36" ht="12.75" x14ac:dyDescent="0.2">
      <c r="A102" s="199"/>
      <c r="B102" s="200">
        <v>2024</v>
      </c>
      <c r="C102" s="200">
        <f>B102+1</f>
        <v>2025</v>
      </c>
      <c r="D102" s="200">
        <f t="shared" ref="D102:P102" si="33">C102+1</f>
        <v>2026</v>
      </c>
      <c r="E102" s="200">
        <f t="shared" si="33"/>
        <v>2027</v>
      </c>
      <c r="F102" s="200">
        <f t="shared" si="33"/>
        <v>2028</v>
      </c>
      <c r="G102" s="200">
        <f t="shared" si="33"/>
        <v>2029</v>
      </c>
      <c r="H102" s="200">
        <f t="shared" si="33"/>
        <v>2030</v>
      </c>
      <c r="I102" s="200">
        <f t="shared" si="33"/>
        <v>2031</v>
      </c>
      <c r="J102" s="200">
        <f t="shared" si="33"/>
        <v>2032</v>
      </c>
      <c r="K102" s="200">
        <f t="shared" si="33"/>
        <v>2033</v>
      </c>
      <c r="L102" s="200">
        <f t="shared" si="33"/>
        <v>2034</v>
      </c>
      <c r="M102" s="200">
        <f t="shared" si="33"/>
        <v>2035</v>
      </c>
      <c r="N102" s="200">
        <f t="shared" si="33"/>
        <v>2036</v>
      </c>
      <c r="O102" s="200">
        <f t="shared" si="33"/>
        <v>2037</v>
      </c>
      <c r="P102" s="200">
        <f t="shared" si="33"/>
        <v>2038</v>
      </c>
      <c r="S102" s="196"/>
      <c r="T102" s="196"/>
      <c r="U102" s="196"/>
      <c r="V102" s="196"/>
      <c r="W102" s="196"/>
      <c r="X102" s="196"/>
      <c r="Y102" s="196"/>
      <c r="Z102" s="196"/>
      <c r="AA102" s="196"/>
      <c r="AB102" s="196"/>
      <c r="AC102" s="196"/>
      <c r="AD102" s="196"/>
      <c r="AE102" s="196"/>
      <c r="AF102" s="196"/>
      <c r="AG102" s="196"/>
      <c r="AH102" s="196"/>
      <c r="AI102" s="196"/>
      <c r="AJ102" s="196"/>
    </row>
    <row r="103" spans="1:36" ht="12.75" x14ac:dyDescent="0.2">
      <c r="A103" s="199" t="s">
        <v>493</v>
      </c>
      <c r="B103" s="309">
        <v>8.1000000000000003E-2</v>
      </c>
      <c r="C103" s="309">
        <v>7.3999999999999996E-2</v>
      </c>
      <c r="D103" s="309">
        <v>5.5E-2</v>
      </c>
      <c r="E103" s="309">
        <v>4.1000000000000002E-2</v>
      </c>
      <c r="F103" s="309">
        <v>4.1000000000000002E-2</v>
      </c>
      <c r="G103" s="309">
        <v>4.1000000000000002E-2</v>
      </c>
      <c r="H103" s="309">
        <v>4.1000000000000002E-2</v>
      </c>
      <c r="I103" s="202">
        <f t="shared" ref="I103" si="34">H103</f>
        <v>4.1000000000000002E-2</v>
      </c>
      <c r="J103" s="202">
        <f t="shared" ref="J103:P103" si="35">I103</f>
        <v>4.1000000000000002E-2</v>
      </c>
      <c r="K103" s="202">
        <f t="shared" si="35"/>
        <v>4.1000000000000002E-2</v>
      </c>
      <c r="L103" s="202">
        <f t="shared" si="35"/>
        <v>4.1000000000000002E-2</v>
      </c>
      <c r="M103" s="202">
        <f t="shared" si="35"/>
        <v>4.1000000000000002E-2</v>
      </c>
      <c r="N103" s="202">
        <f t="shared" si="35"/>
        <v>4.1000000000000002E-2</v>
      </c>
      <c r="O103" s="202">
        <f t="shared" si="35"/>
        <v>4.1000000000000002E-2</v>
      </c>
      <c r="P103" s="202">
        <f t="shared" si="35"/>
        <v>4.1000000000000002E-2</v>
      </c>
      <c r="S103" s="196"/>
      <c r="T103" s="196"/>
      <c r="U103" s="196"/>
      <c r="V103" s="196"/>
      <c r="W103" s="196"/>
      <c r="X103" s="196"/>
      <c r="Y103" s="196"/>
      <c r="Z103" s="196"/>
      <c r="AA103" s="196"/>
      <c r="AB103" s="196"/>
      <c r="AC103" s="196"/>
      <c r="AD103" s="196"/>
      <c r="AE103" s="196"/>
      <c r="AF103" s="196"/>
      <c r="AG103" s="196"/>
      <c r="AH103" s="196"/>
      <c r="AI103" s="196"/>
      <c r="AJ103" s="196"/>
    </row>
    <row r="104" spans="1:36" ht="15" x14ac:dyDescent="0.2">
      <c r="A104" s="199" t="s">
        <v>494</v>
      </c>
      <c r="B104" s="309">
        <v>8.1000000000000003E-2</v>
      </c>
      <c r="C104" s="203">
        <f>(1+B104)*(1+C103)-1</f>
        <v>0.16099400000000008</v>
      </c>
      <c r="D104" s="203">
        <f>(1+C104)*(1+D103)-1</f>
        <v>0.22484867000000008</v>
      </c>
      <c r="E104" s="203">
        <f>(1+D104)*(1+E103)-1</f>
        <v>0.27506746547000005</v>
      </c>
      <c r="F104" s="203">
        <f t="shared" ref="F104:O104" si="36">(1+E104)*(1+F103)-1</f>
        <v>0.32734523155426998</v>
      </c>
      <c r="G104" s="203">
        <f>(1+F104)*(1+G103)-1</f>
        <v>0.38176638604799495</v>
      </c>
      <c r="H104" s="203">
        <f t="shared" si="36"/>
        <v>0.43841880787596255</v>
      </c>
      <c r="I104" s="203">
        <f t="shared" si="36"/>
        <v>0.49739397899887683</v>
      </c>
      <c r="J104" s="203">
        <f t="shared" si="36"/>
        <v>0.5587871321378306</v>
      </c>
      <c r="K104" s="203">
        <f t="shared" si="36"/>
        <v>0.62269740455548162</v>
      </c>
      <c r="L104" s="203">
        <f t="shared" si="36"/>
        <v>0.68922799814225622</v>
      </c>
      <c r="M104" s="203">
        <f t="shared" si="36"/>
        <v>0.75848634606608867</v>
      </c>
      <c r="N104" s="203">
        <f t="shared" si="36"/>
        <v>0.83058428625479808</v>
      </c>
      <c r="O104" s="203">
        <f t="shared" si="36"/>
        <v>0.90563824199124476</v>
      </c>
      <c r="P104" s="203">
        <f>(1+O104)*(1+P103)-1</f>
        <v>0.98376940991288575</v>
      </c>
      <c r="Q104" s="166"/>
      <c r="R104" s="166"/>
      <c r="S104" s="196"/>
      <c r="T104" s="196"/>
      <c r="U104" s="196"/>
      <c r="V104" s="196"/>
      <c r="W104" s="196"/>
      <c r="X104" s="196"/>
      <c r="Y104" s="196"/>
      <c r="Z104" s="196"/>
      <c r="AA104" s="196"/>
      <c r="AB104" s="196"/>
      <c r="AC104" s="196"/>
      <c r="AD104" s="196"/>
      <c r="AE104" s="196"/>
      <c r="AF104" s="196"/>
      <c r="AG104" s="196"/>
      <c r="AH104" s="196"/>
      <c r="AI104" s="196"/>
      <c r="AJ104" s="196"/>
    </row>
    <row r="105" spans="1:36" x14ac:dyDescent="0.2">
      <c r="A105" s="192"/>
      <c r="B105" s="204"/>
      <c r="C105" s="205"/>
      <c r="D105" s="205"/>
      <c r="E105" s="205"/>
      <c r="F105" s="205"/>
      <c r="G105" s="205"/>
      <c r="H105" s="205"/>
      <c r="I105" s="205"/>
      <c r="J105" s="205"/>
      <c r="K105" s="205"/>
      <c r="L105" s="205"/>
      <c r="M105" s="205"/>
      <c r="N105" s="205"/>
      <c r="O105" s="205"/>
      <c r="P105" s="205"/>
      <c r="Q105" s="166"/>
      <c r="R105" s="166"/>
      <c r="S105" s="196"/>
      <c r="T105" s="196"/>
      <c r="U105" s="196"/>
      <c r="V105" s="196"/>
      <c r="W105" s="196"/>
      <c r="X105" s="196"/>
      <c r="Y105" s="196"/>
      <c r="Z105" s="196"/>
      <c r="AA105" s="196"/>
      <c r="AB105" s="196"/>
      <c r="AC105" s="196"/>
      <c r="AD105" s="196"/>
      <c r="AE105" s="196"/>
      <c r="AF105" s="196"/>
      <c r="AG105" s="196"/>
      <c r="AH105" s="196"/>
      <c r="AI105" s="196"/>
      <c r="AJ105" s="196"/>
    </row>
    <row r="106" spans="1:36" ht="12.75" x14ac:dyDescent="0.2">
      <c r="A106" s="197"/>
      <c r="B106" s="201">
        <f>B102</f>
        <v>2024</v>
      </c>
      <c r="C106" s="201">
        <f>B106+1</f>
        <v>2025</v>
      </c>
      <c r="D106" s="201">
        <f t="shared" ref="D106:P107" si="37">C106+1</f>
        <v>2026</v>
      </c>
      <c r="E106" s="201">
        <f t="shared" si="37"/>
        <v>2027</v>
      </c>
      <c r="F106" s="201">
        <f t="shared" si="37"/>
        <v>2028</v>
      </c>
      <c r="G106" s="201">
        <f t="shared" si="37"/>
        <v>2029</v>
      </c>
      <c r="H106" s="201">
        <f t="shared" si="37"/>
        <v>2030</v>
      </c>
      <c r="I106" s="201">
        <f t="shared" si="37"/>
        <v>2031</v>
      </c>
      <c r="J106" s="201">
        <f t="shared" si="37"/>
        <v>2032</v>
      </c>
      <c r="K106" s="201">
        <f t="shared" si="37"/>
        <v>2033</v>
      </c>
      <c r="L106" s="201">
        <f t="shared" si="37"/>
        <v>2034</v>
      </c>
      <c r="M106" s="201">
        <f t="shared" si="37"/>
        <v>2035</v>
      </c>
      <c r="N106" s="201">
        <f t="shared" si="37"/>
        <v>2036</v>
      </c>
      <c r="O106" s="201">
        <f t="shared" si="37"/>
        <v>2037</v>
      </c>
      <c r="P106" s="201">
        <f t="shared" si="37"/>
        <v>2038</v>
      </c>
      <c r="Q106" s="196"/>
      <c r="R106" s="196"/>
      <c r="S106" s="196"/>
      <c r="T106" s="196"/>
      <c r="U106" s="196"/>
      <c r="V106" s="196"/>
      <c r="W106" s="196"/>
      <c r="X106" s="196"/>
      <c r="Y106" s="196"/>
      <c r="Z106" s="196"/>
      <c r="AA106" s="196"/>
      <c r="AB106" s="196"/>
      <c r="AC106" s="196"/>
      <c r="AD106" s="196"/>
      <c r="AE106" s="196"/>
      <c r="AF106" s="196"/>
      <c r="AG106" s="196"/>
      <c r="AH106" s="196"/>
      <c r="AI106" s="196"/>
      <c r="AJ106" s="196"/>
    </row>
    <row r="107" spans="1:36" x14ac:dyDescent="0.2">
      <c r="A107" s="197">
        <v>0</v>
      </c>
      <c r="B107" s="206">
        <v>1</v>
      </c>
      <c r="C107" s="206">
        <f t="shared" ref="C107" si="38">B107+1</f>
        <v>2</v>
      </c>
      <c r="D107" s="206">
        <f t="shared" si="37"/>
        <v>3</v>
      </c>
      <c r="E107" s="206">
        <f>D107+1</f>
        <v>4</v>
      </c>
      <c r="F107" s="206">
        <f t="shared" si="37"/>
        <v>5</v>
      </c>
      <c r="G107" s="206">
        <f t="shared" si="37"/>
        <v>6</v>
      </c>
      <c r="H107" s="206">
        <f t="shared" si="37"/>
        <v>7</v>
      </c>
      <c r="I107" s="206">
        <f t="shared" si="37"/>
        <v>8</v>
      </c>
      <c r="J107" s="206">
        <f t="shared" si="37"/>
        <v>9</v>
      </c>
      <c r="K107" s="206">
        <f t="shared" si="37"/>
        <v>10</v>
      </c>
      <c r="L107" s="206">
        <f t="shared" si="37"/>
        <v>11</v>
      </c>
      <c r="M107" s="206">
        <f t="shared" si="37"/>
        <v>12</v>
      </c>
      <c r="N107" s="206">
        <f t="shared" si="37"/>
        <v>13</v>
      </c>
      <c r="O107" s="206">
        <f t="shared" si="37"/>
        <v>14</v>
      </c>
      <c r="P107" s="206">
        <f t="shared" si="37"/>
        <v>15</v>
      </c>
      <c r="Q107" s="196"/>
      <c r="R107" s="196"/>
      <c r="S107" s="196"/>
      <c r="T107" s="196"/>
      <c r="U107" s="196"/>
      <c r="V107" s="196"/>
      <c r="W107" s="196"/>
      <c r="X107" s="196"/>
      <c r="Y107" s="196"/>
      <c r="Z107" s="196"/>
      <c r="AA107" s="196"/>
      <c r="AB107" s="196"/>
      <c r="AC107" s="196"/>
      <c r="AD107" s="196"/>
      <c r="AE107" s="196"/>
      <c r="AF107" s="196"/>
      <c r="AG107" s="196"/>
      <c r="AH107" s="196"/>
      <c r="AI107" s="196"/>
      <c r="AJ107" s="196"/>
    </row>
    <row r="108" spans="1:36" ht="15" x14ac:dyDescent="0.2">
      <c r="A108" s="197"/>
      <c r="B108" s="207">
        <f>AVERAGE(A107:B107)</f>
        <v>0.5</v>
      </c>
      <c r="C108" s="207">
        <f>AVERAGE(B107:C107)</f>
        <v>1.5</v>
      </c>
      <c r="D108" s="207">
        <f>AVERAGE(C107:D107)</f>
        <v>2.5</v>
      </c>
      <c r="E108" s="207">
        <f>AVERAGE(D107:E107)</f>
        <v>3.5</v>
      </c>
      <c r="F108" s="207">
        <f t="shared" ref="F108:P108" si="39">AVERAGE(E107:F107)</f>
        <v>4.5</v>
      </c>
      <c r="G108" s="207">
        <f t="shared" si="39"/>
        <v>5.5</v>
      </c>
      <c r="H108" s="207">
        <f t="shared" si="39"/>
        <v>6.5</v>
      </c>
      <c r="I108" s="207">
        <f t="shared" si="39"/>
        <v>7.5</v>
      </c>
      <c r="J108" s="207">
        <f t="shared" si="39"/>
        <v>8.5</v>
      </c>
      <c r="K108" s="207">
        <f t="shared" si="39"/>
        <v>9.5</v>
      </c>
      <c r="L108" s="207">
        <f t="shared" si="39"/>
        <v>10.5</v>
      </c>
      <c r="M108" s="207">
        <f t="shared" si="39"/>
        <v>11.5</v>
      </c>
      <c r="N108" s="207">
        <f t="shared" si="39"/>
        <v>12.5</v>
      </c>
      <c r="O108" s="207">
        <f t="shared" si="39"/>
        <v>13.5</v>
      </c>
      <c r="P108" s="207">
        <f t="shared" si="39"/>
        <v>14.5</v>
      </c>
      <c r="Q108" s="196"/>
      <c r="R108" s="196"/>
      <c r="S108" s="196"/>
      <c r="T108" s="196"/>
      <c r="U108" s="196"/>
      <c r="V108" s="196"/>
      <c r="W108" s="196"/>
      <c r="X108" s="196"/>
      <c r="Y108" s="196"/>
      <c r="Z108" s="196"/>
      <c r="AA108" s="196"/>
      <c r="AB108" s="196"/>
      <c r="AC108" s="196"/>
      <c r="AD108" s="196"/>
      <c r="AE108" s="196"/>
      <c r="AF108" s="196"/>
      <c r="AG108" s="196"/>
      <c r="AH108" s="196"/>
      <c r="AI108" s="196"/>
      <c r="AJ108" s="196"/>
    </row>
    <row r="109" spans="1:36" ht="12.75" x14ac:dyDescent="0.2">
      <c r="A109" s="197"/>
      <c r="B109" s="196"/>
      <c r="C109" s="19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c r="Z109" s="196"/>
      <c r="AA109" s="196"/>
      <c r="AB109" s="196"/>
      <c r="AC109" s="196"/>
      <c r="AD109" s="196"/>
      <c r="AE109" s="196"/>
      <c r="AF109" s="196"/>
      <c r="AG109" s="196"/>
      <c r="AH109" s="196"/>
      <c r="AI109" s="196"/>
      <c r="AJ109" s="196"/>
    </row>
    <row r="110" spans="1:36" ht="12.75" x14ac:dyDescent="0.2">
      <c r="A110" s="197"/>
      <c r="B110" s="196"/>
      <c r="C110" s="196"/>
      <c r="D110" s="196"/>
      <c r="E110" s="196"/>
      <c r="F110" s="196"/>
      <c r="G110" s="196"/>
      <c r="H110" s="196"/>
      <c r="I110" s="196"/>
      <c r="J110" s="196"/>
      <c r="K110" s="196"/>
      <c r="L110" s="196"/>
      <c r="M110" s="196"/>
      <c r="N110" s="196"/>
      <c r="O110" s="196"/>
      <c r="P110" s="196"/>
      <c r="Q110" s="196"/>
      <c r="R110" s="196"/>
      <c r="S110" s="196"/>
      <c r="T110" s="196"/>
      <c r="U110" s="196"/>
      <c r="V110" s="196"/>
      <c r="W110" s="196"/>
      <c r="X110" s="196"/>
      <c r="Y110" s="196"/>
      <c r="Z110" s="196"/>
      <c r="AA110" s="196"/>
      <c r="AB110" s="196"/>
      <c r="AC110" s="196"/>
      <c r="AD110" s="196"/>
      <c r="AE110" s="196"/>
      <c r="AF110" s="196"/>
      <c r="AG110" s="196"/>
      <c r="AH110" s="196"/>
      <c r="AI110" s="196"/>
      <c r="AJ110" s="196"/>
    </row>
    <row r="111" spans="1:36" ht="12.75" x14ac:dyDescent="0.2">
      <c r="A111" s="197"/>
      <c r="B111" s="196"/>
      <c r="C111" s="196"/>
      <c r="D111" s="196"/>
      <c r="E111" s="196"/>
      <c r="F111" s="196"/>
      <c r="G111" s="196"/>
      <c r="H111" s="196"/>
      <c r="I111" s="196"/>
      <c r="J111" s="196"/>
      <c r="K111" s="196"/>
      <c r="L111" s="196"/>
      <c r="M111" s="196"/>
      <c r="N111" s="196"/>
      <c r="O111" s="196"/>
      <c r="P111" s="196"/>
      <c r="Q111" s="196"/>
      <c r="R111" s="196"/>
      <c r="S111" s="196"/>
      <c r="T111" s="196"/>
      <c r="U111" s="196"/>
      <c r="V111" s="196"/>
      <c r="W111" s="196"/>
      <c r="X111" s="196"/>
      <c r="Y111" s="196"/>
      <c r="Z111" s="196"/>
      <c r="AA111" s="196"/>
      <c r="AB111" s="196"/>
      <c r="AC111" s="196"/>
      <c r="AD111" s="196"/>
      <c r="AE111" s="196"/>
      <c r="AF111" s="196"/>
      <c r="AG111" s="196"/>
      <c r="AH111" s="196"/>
      <c r="AI111" s="196"/>
      <c r="AJ111" s="196"/>
    </row>
    <row r="112" spans="1:36" ht="12.75" x14ac:dyDescent="0.2">
      <c r="A112" s="197"/>
      <c r="B112" s="196"/>
      <c r="C112" s="196"/>
      <c r="D112" s="196"/>
      <c r="E112" s="196"/>
      <c r="F112" s="196"/>
      <c r="G112" s="196"/>
      <c r="H112" s="196"/>
      <c r="I112" s="196"/>
      <c r="J112" s="196"/>
      <c r="K112" s="196"/>
      <c r="L112" s="196"/>
      <c r="M112" s="196"/>
      <c r="N112" s="196"/>
      <c r="O112" s="196"/>
      <c r="P112" s="196"/>
      <c r="Q112" s="196"/>
      <c r="R112" s="196"/>
      <c r="S112" s="196"/>
      <c r="T112" s="196"/>
      <c r="U112" s="196"/>
      <c r="V112" s="196"/>
      <c r="W112" s="196"/>
      <c r="X112" s="196"/>
      <c r="Y112" s="196"/>
      <c r="Z112" s="196"/>
      <c r="AA112" s="196"/>
      <c r="AB112" s="196"/>
      <c r="AC112" s="196"/>
      <c r="AD112" s="196"/>
      <c r="AE112" s="196"/>
      <c r="AF112" s="196"/>
      <c r="AG112" s="196"/>
      <c r="AH112" s="196"/>
      <c r="AI112" s="196"/>
      <c r="AJ112" s="196"/>
    </row>
    <row r="113" spans="1:36" ht="12.75" x14ac:dyDescent="0.2">
      <c r="A113" s="197"/>
      <c r="B113" s="196"/>
      <c r="C113" s="196"/>
      <c r="D113" s="196"/>
      <c r="E113" s="196"/>
      <c r="F113" s="196"/>
      <c r="G113" s="196"/>
      <c r="H113" s="196"/>
      <c r="I113" s="196"/>
      <c r="J113" s="196"/>
      <c r="K113" s="196"/>
      <c r="L113" s="196"/>
      <c r="M113" s="196"/>
      <c r="N113" s="196"/>
      <c r="O113" s="196"/>
      <c r="P113" s="196"/>
      <c r="Q113" s="196"/>
      <c r="R113" s="196"/>
      <c r="S113" s="196"/>
      <c r="T113" s="196"/>
      <c r="U113" s="196"/>
      <c r="V113" s="196"/>
      <c r="W113" s="196"/>
      <c r="X113" s="196"/>
      <c r="Y113" s="196"/>
      <c r="Z113" s="196"/>
      <c r="AA113" s="196"/>
      <c r="AB113" s="196"/>
      <c r="AC113" s="196"/>
      <c r="AD113" s="196"/>
      <c r="AE113" s="196"/>
      <c r="AF113" s="196"/>
      <c r="AG113" s="196"/>
      <c r="AH113" s="196"/>
      <c r="AI113" s="196"/>
      <c r="AJ113" s="196"/>
    </row>
    <row r="114" spans="1:36" ht="12.75" x14ac:dyDescent="0.2">
      <c r="A114" s="197"/>
      <c r="B114" s="196"/>
      <c r="C114" s="196"/>
      <c r="D114" s="196"/>
      <c r="E114" s="196"/>
      <c r="F114" s="196"/>
      <c r="G114" s="196"/>
      <c r="H114" s="196"/>
      <c r="I114" s="196"/>
      <c r="J114" s="196"/>
      <c r="K114" s="196"/>
      <c r="L114" s="196"/>
      <c r="M114" s="196"/>
      <c r="N114" s="196"/>
      <c r="O114" s="196"/>
      <c r="P114" s="196"/>
      <c r="Q114" s="196"/>
      <c r="R114" s="196"/>
      <c r="S114" s="196"/>
      <c r="T114" s="196"/>
      <c r="U114" s="196"/>
      <c r="V114" s="196"/>
      <c r="W114" s="196"/>
      <c r="X114" s="196"/>
      <c r="Y114" s="196"/>
      <c r="Z114" s="196"/>
      <c r="AA114" s="196"/>
      <c r="AB114" s="196"/>
      <c r="AC114" s="196"/>
      <c r="AD114" s="196"/>
      <c r="AE114" s="196"/>
      <c r="AF114" s="196"/>
      <c r="AG114" s="196"/>
      <c r="AH114" s="196"/>
      <c r="AI114" s="196"/>
      <c r="AJ114" s="196"/>
    </row>
    <row r="115" spans="1:36" ht="12.75" x14ac:dyDescent="0.2">
      <c r="A115" s="197"/>
      <c r="B115" s="196"/>
      <c r="C115" s="196"/>
      <c r="D115" s="196"/>
      <c r="E115" s="196"/>
      <c r="F115" s="196"/>
      <c r="G115" s="196"/>
      <c r="H115" s="196"/>
      <c r="I115" s="196"/>
      <c r="J115" s="196"/>
      <c r="K115" s="196"/>
      <c r="L115" s="196"/>
      <c r="M115" s="196"/>
      <c r="N115" s="196"/>
      <c r="O115" s="196"/>
      <c r="P115" s="196"/>
      <c r="Q115" s="196"/>
      <c r="R115" s="196"/>
      <c r="S115" s="196"/>
      <c r="T115" s="196"/>
      <c r="U115" s="196"/>
      <c r="V115" s="196"/>
      <c r="W115" s="196"/>
      <c r="X115" s="196"/>
      <c r="Y115" s="196"/>
      <c r="Z115" s="196"/>
      <c r="AA115" s="196"/>
      <c r="AB115" s="196"/>
      <c r="AC115" s="196"/>
      <c r="AD115" s="196"/>
      <c r="AE115" s="196"/>
      <c r="AF115" s="196"/>
      <c r="AG115" s="196"/>
      <c r="AH115" s="196"/>
      <c r="AI115" s="196"/>
      <c r="AJ115" s="196"/>
    </row>
    <row r="116" spans="1:36" ht="12.75" x14ac:dyDescent="0.2">
      <c r="A116" s="197"/>
      <c r="B116" s="196"/>
      <c r="C116" s="196"/>
      <c r="D116" s="196"/>
      <c r="E116" s="196"/>
      <c r="F116" s="196"/>
      <c r="G116" s="196"/>
      <c r="H116" s="196"/>
      <c r="I116" s="196"/>
      <c r="J116" s="196"/>
      <c r="K116" s="196"/>
      <c r="L116" s="196"/>
      <c r="M116" s="196"/>
      <c r="N116" s="196"/>
      <c r="O116" s="196"/>
      <c r="P116" s="196"/>
      <c r="Q116" s="196"/>
      <c r="R116" s="196"/>
      <c r="S116" s="196"/>
      <c r="T116" s="196"/>
      <c r="U116" s="196"/>
      <c r="V116" s="196"/>
      <c r="W116" s="196"/>
      <c r="X116" s="196"/>
      <c r="Y116" s="196"/>
      <c r="Z116" s="196"/>
      <c r="AA116" s="196"/>
      <c r="AB116" s="196"/>
      <c r="AC116" s="196"/>
      <c r="AD116" s="196"/>
      <c r="AE116" s="196"/>
      <c r="AF116" s="196"/>
      <c r="AG116" s="196"/>
      <c r="AH116" s="196"/>
      <c r="AI116" s="196"/>
      <c r="AJ116" s="196"/>
    </row>
    <row r="117" spans="1:36" ht="12.75" x14ac:dyDescent="0.2">
      <c r="A117" s="197"/>
      <c r="B117" s="196"/>
      <c r="C117" s="196"/>
      <c r="D117" s="196"/>
      <c r="E117" s="196"/>
      <c r="F117" s="196"/>
      <c r="G117" s="196"/>
      <c r="H117" s="196"/>
      <c r="I117" s="196"/>
      <c r="J117" s="196"/>
      <c r="K117" s="196"/>
      <c r="L117" s="196"/>
      <c r="M117" s="196"/>
      <c r="N117" s="196"/>
      <c r="O117" s="196"/>
      <c r="P117" s="196"/>
      <c r="Q117" s="196"/>
      <c r="R117" s="196"/>
      <c r="S117" s="196"/>
      <c r="T117" s="196"/>
      <c r="U117" s="196"/>
      <c r="V117" s="196"/>
      <c r="W117" s="196"/>
      <c r="X117" s="196"/>
      <c r="Y117" s="196"/>
      <c r="Z117" s="196"/>
      <c r="AA117" s="196"/>
      <c r="AB117" s="196"/>
      <c r="AC117" s="196"/>
      <c r="AD117" s="196"/>
      <c r="AE117" s="196"/>
      <c r="AF117" s="196"/>
      <c r="AG117" s="196"/>
      <c r="AH117" s="196"/>
      <c r="AI117" s="196"/>
      <c r="AJ117" s="196"/>
    </row>
    <row r="118" spans="1:36" ht="12.75" x14ac:dyDescent="0.2">
      <c r="A118" s="197"/>
      <c r="B118" s="196"/>
      <c r="C118" s="196"/>
      <c r="D118" s="196"/>
      <c r="E118" s="196"/>
      <c r="F118" s="196"/>
      <c r="G118" s="196"/>
      <c r="H118" s="196"/>
      <c r="I118" s="196"/>
      <c r="J118" s="196"/>
      <c r="K118" s="196"/>
      <c r="L118" s="196"/>
      <c r="M118" s="196"/>
      <c r="N118" s="196"/>
      <c r="O118" s="196"/>
      <c r="P118" s="196"/>
      <c r="Q118" s="196"/>
      <c r="R118" s="196"/>
      <c r="S118" s="196"/>
      <c r="T118" s="196"/>
      <c r="U118" s="196"/>
      <c r="V118" s="196"/>
      <c r="W118" s="196"/>
      <c r="X118" s="196"/>
      <c r="Y118" s="196"/>
      <c r="Z118" s="196"/>
      <c r="AA118" s="196"/>
      <c r="AB118" s="196"/>
      <c r="AC118" s="196"/>
      <c r="AD118" s="196"/>
      <c r="AE118" s="196"/>
      <c r="AF118" s="196"/>
      <c r="AG118" s="196"/>
      <c r="AH118" s="196"/>
      <c r="AI118" s="196"/>
      <c r="AJ118" s="196"/>
    </row>
    <row r="119" spans="1:36" ht="12.75" x14ac:dyDescent="0.2">
      <c r="A119" s="197"/>
      <c r="B119" s="196"/>
      <c r="C119" s="196"/>
      <c r="D119" s="196"/>
      <c r="E119" s="196"/>
      <c r="F119" s="196"/>
      <c r="G119" s="196"/>
      <c r="H119" s="196"/>
      <c r="I119" s="196"/>
      <c r="J119" s="196"/>
      <c r="K119" s="196"/>
      <c r="L119" s="196"/>
      <c r="M119" s="196"/>
      <c r="N119" s="196"/>
      <c r="O119" s="196"/>
      <c r="P119" s="196"/>
      <c r="Q119" s="196"/>
      <c r="R119" s="196"/>
      <c r="S119" s="196"/>
      <c r="T119" s="196"/>
      <c r="U119" s="196"/>
      <c r="V119" s="196"/>
      <c r="W119" s="196"/>
      <c r="X119" s="196"/>
      <c r="Y119" s="196"/>
      <c r="Z119" s="196"/>
      <c r="AA119" s="196"/>
      <c r="AB119" s="196"/>
      <c r="AC119" s="196"/>
      <c r="AD119" s="196"/>
      <c r="AE119" s="196"/>
      <c r="AF119" s="196"/>
      <c r="AG119" s="196"/>
      <c r="AH119" s="196"/>
      <c r="AI119" s="196"/>
      <c r="AJ119" s="196"/>
    </row>
    <row r="120" spans="1:36" ht="12.75" x14ac:dyDescent="0.2">
      <c r="A120" s="197"/>
      <c r="B120" s="196"/>
      <c r="C120" s="196"/>
      <c r="D120" s="196"/>
      <c r="E120" s="196"/>
      <c r="F120" s="196"/>
      <c r="G120" s="196"/>
      <c r="H120" s="196"/>
      <c r="I120" s="196"/>
      <c r="J120" s="196"/>
      <c r="K120" s="196"/>
      <c r="L120" s="196"/>
      <c r="M120" s="196"/>
      <c r="N120" s="196"/>
      <c r="O120" s="196"/>
      <c r="P120" s="196"/>
      <c r="Q120" s="196"/>
      <c r="R120" s="196"/>
      <c r="S120" s="196"/>
      <c r="T120" s="196"/>
      <c r="U120" s="196"/>
      <c r="V120" s="196"/>
      <c r="W120" s="196"/>
      <c r="X120" s="196"/>
      <c r="Y120" s="196"/>
      <c r="Z120" s="196"/>
      <c r="AA120" s="196"/>
      <c r="AB120" s="196"/>
      <c r="AC120" s="196"/>
      <c r="AD120" s="196"/>
      <c r="AE120" s="196"/>
      <c r="AF120" s="196"/>
      <c r="AG120" s="196"/>
      <c r="AH120" s="196"/>
      <c r="AI120" s="196"/>
      <c r="AJ120" s="196"/>
    </row>
    <row r="121" spans="1:36" ht="12.75" x14ac:dyDescent="0.2">
      <c r="A121" s="197"/>
      <c r="B121" s="196"/>
      <c r="C121" s="196"/>
      <c r="D121" s="196"/>
      <c r="E121" s="196"/>
      <c r="F121" s="196"/>
      <c r="G121" s="196"/>
      <c r="H121" s="196"/>
      <c r="I121" s="196"/>
      <c r="J121" s="196"/>
      <c r="K121" s="196"/>
      <c r="L121" s="196"/>
      <c r="M121" s="196"/>
      <c r="N121" s="196"/>
      <c r="O121" s="196"/>
      <c r="P121" s="196"/>
      <c r="Q121" s="196"/>
      <c r="R121" s="196"/>
      <c r="S121" s="196"/>
      <c r="T121" s="196"/>
      <c r="U121" s="196"/>
      <c r="V121" s="196"/>
      <c r="W121" s="196"/>
      <c r="X121" s="196"/>
      <c r="Y121" s="196"/>
      <c r="Z121" s="196"/>
      <c r="AA121" s="196"/>
      <c r="AB121" s="196"/>
      <c r="AC121" s="196"/>
      <c r="AD121" s="196"/>
      <c r="AE121" s="196"/>
      <c r="AF121" s="196"/>
      <c r="AG121" s="196"/>
      <c r="AH121" s="196"/>
      <c r="AI121" s="196"/>
      <c r="AJ121" s="196"/>
    </row>
    <row r="122" spans="1:36" ht="12.75" x14ac:dyDescent="0.2">
      <c r="A122" s="197"/>
      <c r="B122" s="196"/>
      <c r="C122" s="196"/>
      <c r="D122" s="196"/>
      <c r="E122" s="196"/>
      <c r="F122" s="196"/>
      <c r="G122" s="196"/>
      <c r="H122" s="19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196"/>
      <c r="AI122" s="196"/>
      <c r="AJ122" s="196"/>
    </row>
    <row r="123" spans="1:36" ht="12.75" x14ac:dyDescent="0.2">
      <c r="A123" s="197"/>
      <c r="B123" s="196"/>
      <c r="C123" s="196"/>
      <c r="D123" s="196"/>
      <c r="E123" s="196"/>
      <c r="F123" s="196"/>
      <c r="G123" s="196"/>
      <c r="H123" s="196"/>
      <c r="I123" s="196"/>
      <c r="J123" s="196"/>
      <c r="K123" s="196"/>
      <c r="L123" s="196"/>
      <c r="M123" s="196"/>
      <c r="N123" s="196"/>
      <c r="O123" s="196"/>
      <c r="P123" s="196"/>
      <c r="Q123" s="196"/>
      <c r="R123" s="196"/>
      <c r="S123" s="196"/>
      <c r="T123" s="196"/>
      <c r="U123" s="196"/>
      <c r="V123" s="196"/>
      <c r="W123" s="196"/>
      <c r="X123" s="196"/>
      <c r="Y123" s="196"/>
      <c r="Z123" s="196"/>
      <c r="AA123" s="196"/>
      <c r="AB123" s="196"/>
      <c r="AC123" s="196"/>
      <c r="AD123" s="196"/>
      <c r="AE123" s="196"/>
      <c r="AF123" s="196"/>
      <c r="AG123" s="196"/>
      <c r="AH123" s="196"/>
      <c r="AI123" s="196"/>
      <c r="AJ123" s="196"/>
    </row>
    <row r="124" spans="1:36" ht="12.75" x14ac:dyDescent="0.2">
      <c r="A124" s="197"/>
      <c r="B124" s="196"/>
      <c r="C124" s="196"/>
      <c r="D124" s="196"/>
      <c r="E124" s="196"/>
      <c r="F124" s="196"/>
      <c r="G124" s="196"/>
      <c r="H124" s="196"/>
      <c r="I124" s="196"/>
      <c r="J124" s="196"/>
      <c r="K124" s="196"/>
      <c r="L124" s="196"/>
      <c r="M124" s="196"/>
      <c r="N124" s="196"/>
      <c r="O124" s="196"/>
      <c r="P124" s="196"/>
      <c r="Q124" s="196"/>
      <c r="R124" s="196"/>
      <c r="S124" s="196"/>
      <c r="T124" s="196"/>
      <c r="U124" s="196"/>
      <c r="V124" s="196"/>
      <c r="W124" s="196"/>
      <c r="X124" s="196"/>
      <c r="Y124" s="196"/>
      <c r="Z124" s="196"/>
      <c r="AA124" s="196"/>
      <c r="AB124" s="196"/>
      <c r="AC124" s="196"/>
      <c r="AD124" s="196"/>
      <c r="AE124" s="196"/>
      <c r="AF124" s="196"/>
      <c r="AG124" s="196"/>
      <c r="AH124" s="196"/>
      <c r="AI124" s="196"/>
      <c r="AJ124" s="196"/>
    </row>
    <row r="125" spans="1:36" ht="12.75" x14ac:dyDescent="0.2">
      <c r="A125" s="197"/>
      <c r="B125" s="196"/>
      <c r="C125" s="196"/>
      <c r="D125" s="196"/>
      <c r="E125" s="196"/>
      <c r="F125" s="196"/>
      <c r="G125" s="196"/>
      <c r="H125" s="196"/>
      <c r="I125" s="196"/>
      <c r="J125" s="196"/>
      <c r="K125" s="196"/>
      <c r="L125" s="196"/>
      <c r="M125" s="196"/>
      <c r="N125" s="196"/>
      <c r="O125" s="196"/>
      <c r="P125" s="196"/>
      <c r="Q125" s="196"/>
      <c r="R125" s="196"/>
      <c r="S125" s="196"/>
      <c r="T125" s="196"/>
      <c r="U125" s="196"/>
      <c r="V125" s="196"/>
      <c r="W125" s="196"/>
      <c r="X125" s="196"/>
      <c r="Y125" s="196"/>
      <c r="Z125" s="196"/>
      <c r="AA125" s="196"/>
      <c r="AB125" s="196"/>
      <c r="AC125" s="196"/>
      <c r="AD125" s="196"/>
      <c r="AE125" s="196"/>
      <c r="AF125" s="196"/>
      <c r="AG125" s="196"/>
      <c r="AH125" s="196"/>
      <c r="AI125" s="196"/>
      <c r="AJ125" s="196"/>
    </row>
    <row r="126" spans="1:36" ht="12.75" x14ac:dyDescent="0.2">
      <c r="A126" s="197"/>
      <c r="B126" s="196"/>
      <c r="C126" s="196"/>
      <c r="D126" s="196"/>
      <c r="E126" s="196"/>
      <c r="F126" s="196"/>
      <c r="G126" s="196"/>
      <c r="H126" s="196"/>
      <c r="I126" s="196"/>
      <c r="J126" s="196"/>
      <c r="K126" s="196"/>
      <c r="L126" s="196"/>
      <c r="M126" s="196"/>
      <c r="N126" s="196"/>
      <c r="O126" s="196"/>
      <c r="P126" s="196"/>
      <c r="Q126" s="196"/>
      <c r="R126" s="196"/>
      <c r="S126" s="196"/>
      <c r="T126" s="196"/>
      <c r="U126" s="196"/>
      <c r="V126" s="196"/>
      <c r="W126" s="196"/>
      <c r="X126" s="196"/>
      <c r="Y126" s="196"/>
      <c r="Z126" s="196"/>
      <c r="AA126" s="196"/>
      <c r="AB126" s="196"/>
      <c r="AC126" s="196"/>
      <c r="AD126" s="196"/>
      <c r="AE126" s="196"/>
      <c r="AF126" s="196"/>
      <c r="AG126" s="196"/>
      <c r="AH126" s="196"/>
      <c r="AI126" s="196"/>
      <c r="AJ126" s="196"/>
    </row>
    <row r="127" spans="1:36" ht="12.75" x14ac:dyDescent="0.2">
      <c r="A127" s="197"/>
      <c r="B127" s="196"/>
      <c r="C127" s="196"/>
      <c r="D127" s="196"/>
      <c r="E127" s="196"/>
      <c r="F127" s="196"/>
      <c r="G127" s="196"/>
      <c r="H127" s="196"/>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196"/>
      <c r="AJ127" s="196"/>
    </row>
    <row r="128" spans="1:36" ht="12.75" x14ac:dyDescent="0.2">
      <c r="A128" s="197"/>
      <c r="B128" s="196"/>
      <c r="C128" s="196"/>
      <c r="D128" s="196"/>
      <c r="E128" s="196"/>
      <c r="F128" s="196"/>
      <c r="G128" s="196"/>
      <c r="H128" s="196"/>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196"/>
      <c r="AE128" s="196"/>
      <c r="AF128" s="196"/>
      <c r="AG128" s="196"/>
      <c r="AH128" s="196"/>
      <c r="AI128" s="196"/>
      <c r="AJ128" s="196"/>
    </row>
    <row r="129" spans="1:36" ht="12.75" x14ac:dyDescent="0.2">
      <c r="A129" s="197"/>
      <c r="B129" s="196"/>
      <c r="C129" s="196"/>
      <c r="D129" s="196"/>
      <c r="E129" s="196"/>
      <c r="F129" s="196"/>
      <c r="G129" s="196"/>
      <c r="H129" s="196"/>
      <c r="I129" s="196"/>
      <c r="J129" s="196"/>
      <c r="K129" s="196"/>
      <c r="L129" s="196"/>
      <c r="M129" s="196"/>
      <c r="N129" s="196"/>
      <c r="O129" s="196"/>
      <c r="P129" s="196"/>
      <c r="Q129" s="196"/>
      <c r="R129" s="196"/>
      <c r="S129" s="196"/>
      <c r="T129" s="196"/>
      <c r="U129" s="196"/>
      <c r="V129" s="196"/>
      <c r="W129" s="196"/>
      <c r="X129" s="196"/>
      <c r="Y129" s="196"/>
      <c r="Z129" s="196"/>
      <c r="AA129" s="196"/>
      <c r="AB129" s="196"/>
      <c r="AC129" s="196"/>
      <c r="AD129" s="196"/>
      <c r="AE129" s="196"/>
      <c r="AF129" s="196"/>
      <c r="AG129" s="196"/>
      <c r="AH129" s="196"/>
      <c r="AI129" s="196"/>
      <c r="AJ129" s="196"/>
    </row>
    <row r="130" spans="1:36" ht="12.75" x14ac:dyDescent="0.2">
      <c r="A130" s="197"/>
      <c r="B130" s="196"/>
      <c r="C130" s="196"/>
      <c r="D130" s="196"/>
      <c r="E130" s="196"/>
      <c r="F130" s="196"/>
      <c r="G130" s="196"/>
      <c r="H130" s="196"/>
      <c r="I130" s="196"/>
      <c r="J130" s="196"/>
      <c r="K130" s="196"/>
      <c r="L130" s="196"/>
      <c r="M130" s="196"/>
      <c r="N130" s="196"/>
      <c r="O130" s="196"/>
      <c r="P130" s="196"/>
      <c r="Q130" s="196"/>
      <c r="R130" s="196"/>
      <c r="S130" s="196"/>
      <c r="T130" s="196"/>
      <c r="U130" s="196"/>
      <c r="V130" s="196"/>
      <c r="W130" s="196"/>
      <c r="X130" s="196"/>
      <c r="Y130" s="196"/>
      <c r="Z130" s="196"/>
      <c r="AA130" s="196"/>
      <c r="AB130" s="196"/>
      <c r="AC130" s="196"/>
      <c r="AD130" s="196"/>
      <c r="AE130" s="196"/>
      <c r="AF130" s="196"/>
      <c r="AG130" s="196"/>
      <c r="AH130" s="196"/>
      <c r="AI130" s="196"/>
      <c r="AJ130" s="196"/>
    </row>
    <row r="131" spans="1:36" ht="12.75" x14ac:dyDescent="0.2">
      <c r="A131" s="197"/>
      <c r="B131" s="196"/>
      <c r="C131" s="196"/>
      <c r="D131" s="196"/>
      <c r="E131" s="196"/>
      <c r="F131" s="196"/>
      <c r="G131" s="196"/>
      <c r="H131" s="196"/>
      <c r="I131" s="196"/>
      <c r="J131" s="196"/>
      <c r="K131" s="196"/>
      <c r="L131" s="196"/>
      <c r="M131" s="196"/>
      <c r="N131" s="196"/>
      <c r="O131" s="196"/>
      <c r="P131" s="196"/>
      <c r="Q131" s="196"/>
      <c r="R131" s="196"/>
      <c r="S131" s="196"/>
      <c r="T131" s="196"/>
      <c r="U131" s="196"/>
      <c r="V131" s="196"/>
      <c r="W131" s="196"/>
      <c r="X131" s="196"/>
      <c r="Y131" s="196"/>
      <c r="Z131" s="196"/>
      <c r="AA131" s="196"/>
      <c r="AB131" s="196"/>
      <c r="AC131" s="196"/>
      <c r="AD131" s="196"/>
      <c r="AE131" s="196"/>
      <c r="AF131" s="196"/>
      <c r="AG131" s="196"/>
      <c r="AH131" s="196"/>
      <c r="AI131" s="196"/>
      <c r="AJ131" s="196"/>
    </row>
    <row r="132" spans="1:36" ht="12.75" x14ac:dyDescent="0.2">
      <c r="A132" s="197"/>
      <c r="B132" s="196"/>
      <c r="C132" s="196"/>
      <c r="D132" s="196"/>
      <c r="E132" s="196"/>
      <c r="F132" s="196"/>
      <c r="G132" s="196"/>
      <c r="H132" s="196"/>
      <c r="I132" s="196"/>
      <c r="J132" s="196"/>
      <c r="K132" s="196"/>
      <c r="L132" s="196"/>
      <c r="M132" s="196"/>
      <c r="N132" s="196"/>
      <c r="O132" s="196"/>
      <c r="P132" s="196"/>
      <c r="Q132" s="196"/>
      <c r="R132" s="196"/>
      <c r="S132" s="196"/>
      <c r="T132" s="196"/>
      <c r="U132" s="196"/>
      <c r="V132" s="196"/>
      <c r="W132" s="196"/>
      <c r="X132" s="196"/>
      <c r="Y132" s="196"/>
      <c r="Z132" s="196"/>
      <c r="AA132" s="196"/>
      <c r="AB132" s="196"/>
      <c r="AC132" s="196"/>
      <c r="AD132" s="196"/>
      <c r="AE132" s="196"/>
      <c r="AF132" s="196"/>
      <c r="AG132" s="196"/>
      <c r="AH132" s="196"/>
      <c r="AI132" s="196"/>
      <c r="AJ132" s="196"/>
    </row>
    <row r="133" spans="1:36" ht="12.75" x14ac:dyDescent="0.2">
      <c r="A133" s="19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c r="X133" s="196"/>
      <c r="Y133" s="196"/>
      <c r="Z133" s="196"/>
      <c r="AA133" s="196"/>
      <c r="AB133" s="196"/>
      <c r="AC133" s="196"/>
      <c r="AD133" s="196"/>
      <c r="AE133" s="196"/>
      <c r="AF133" s="196"/>
      <c r="AG133" s="196"/>
      <c r="AH133" s="196"/>
      <c r="AI133" s="196"/>
      <c r="AJ133" s="196"/>
    </row>
    <row r="134" spans="1:36" ht="12.75" x14ac:dyDescent="0.2">
      <c r="A134" s="197"/>
      <c r="B134" s="196"/>
      <c r="C134" s="196"/>
      <c r="D134" s="196"/>
      <c r="E134" s="196"/>
      <c r="F134" s="196"/>
      <c r="G134" s="196"/>
      <c r="H134" s="196"/>
      <c r="I134" s="196"/>
      <c r="J134" s="196"/>
      <c r="K134" s="196"/>
      <c r="L134" s="196"/>
      <c r="M134" s="196"/>
      <c r="N134" s="196"/>
      <c r="O134" s="196"/>
      <c r="P134" s="196"/>
      <c r="Q134" s="196"/>
      <c r="R134" s="196"/>
    </row>
    <row r="135" spans="1:36" ht="12.75" x14ac:dyDescent="0.2">
      <c r="A135" s="197"/>
      <c r="B135" s="196"/>
      <c r="C135" s="196"/>
      <c r="D135" s="196"/>
      <c r="E135" s="196"/>
      <c r="F135" s="196"/>
      <c r="G135" s="196"/>
      <c r="H135" s="196"/>
      <c r="I135" s="196"/>
      <c r="J135" s="196"/>
      <c r="K135" s="196"/>
      <c r="L135" s="196"/>
      <c r="M135" s="196"/>
      <c r="N135" s="196"/>
      <c r="O135" s="196"/>
      <c r="P135" s="196"/>
      <c r="Q135" s="196"/>
      <c r="R135" s="196"/>
    </row>
    <row r="136" spans="1:36" ht="12.75" x14ac:dyDescent="0.2">
      <c r="A136" s="197"/>
      <c r="B136" s="196"/>
      <c r="C136" s="196"/>
      <c r="D136" s="196"/>
      <c r="E136" s="196"/>
      <c r="F136" s="196"/>
      <c r="G136" s="196"/>
      <c r="H136" s="196"/>
      <c r="I136" s="196"/>
      <c r="J136" s="196"/>
      <c r="K136" s="196"/>
      <c r="L136" s="196"/>
      <c r="M136" s="196"/>
      <c r="N136" s="196"/>
      <c r="O136" s="196"/>
      <c r="P136" s="196"/>
      <c r="Q136" s="196"/>
      <c r="R136" s="196"/>
    </row>
    <row r="137" spans="1:36" ht="12.75" x14ac:dyDescent="0.2">
      <c r="A137" s="197"/>
      <c r="B137" s="196"/>
      <c r="C137" s="196"/>
      <c r="D137" s="196"/>
      <c r="E137" s="196"/>
      <c r="F137" s="196"/>
      <c r="G137" s="196"/>
      <c r="H137" s="196"/>
      <c r="I137" s="196"/>
      <c r="J137" s="196"/>
      <c r="K137" s="196"/>
      <c r="L137" s="196"/>
      <c r="M137" s="196"/>
      <c r="N137" s="196"/>
      <c r="O137" s="196"/>
      <c r="P137" s="196"/>
      <c r="Q137" s="196"/>
      <c r="R137" s="196"/>
    </row>
    <row r="138" spans="1:36" ht="12.75" x14ac:dyDescent="0.2">
      <c r="A138" s="197"/>
      <c r="B138" s="196"/>
      <c r="C138" s="196"/>
      <c r="D138" s="196"/>
      <c r="E138" s="196"/>
      <c r="F138" s="196"/>
      <c r="G138" s="196"/>
      <c r="H138" s="196"/>
      <c r="I138" s="196"/>
      <c r="J138" s="196"/>
      <c r="K138" s="196"/>
      <c r="L138" s="196"/>
      <c r="M138" s="196"/>
      <c r="N138" s="196"/>
      <c r="O138" s="196"/>
      <c r="P138" s="196"/>
      <c r="Q138" s="196"/>
      <c r="R138" s="196"/>
    </row>
  </sheetData>
  <mergeCells count="18">
    <mergeCell ref="G30:H30"/>
    <mergeCell ref="D31:F31"/>
    <mergeCell ref="G31:H31"/>
    <mergeCell ref="A97:L97"/>
    <mergeCell ref="D30:F30"/>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7" zoomScale="70" zoomScaleSheetLayoutView="70" workbookViewId="0">
      <selection activeCell="F53" sqref="F53"/>
    </sheetView>
  </sheetViews>
  <sheetFormatPr defaultRowHeight="15.75" x14ac:dyDescent="0.25"/>
  <cols>
    <col min="1" max="1" width="9.140625" style="21"/>
    <col min="2" max="2" width="37.7109375" style="21" customWidth="1"/>
    <col min="3" max="6" width="17.140625" style="21" customWidth="1"/>
    <col min="7" max="8" width="17.140625" style="21" hidden="1" customWidth="1"/>
    <col min="9" max="9" width="16.7109375" style="21" customWidth="1"/>
    <col min="10" max="10" width="18.28515625" style="21" customWidth="1"/>
    <col min="11" max="11" width="64.85546875" style="21" customWidth="1"/>
    <col min="12" max="12" width="32.28515625" style="21" customWidth="1"/>
    <col min="13" max="252" width="9.140625" style="21"/>
    <col min="253" max="253" width="37.7109375" style="21" customWidth="1"/>
    <col min="254" max="254" width="9.140625" style="21"/>
    <col min="255" max="255" width="12.85546875" style="21" customWidth="1"/>
    <col min="256" max="257" width="0" style="21" hidden="1" customWidth="1"/>
    <col min="258" max="258" width="18.28515625" style="21" customWidth="1"/>
    <col min="259" max="259" width="64.85546875" style="21" customWidth="1"/>
    <col min="260" max="263" width="9.140625" style="21"/>
    <col min="264" max="264" width="14.85546875" style="21" customWidth="1"/>
    <col min="265" max="508" width="9.140625" style="21"/>
    <col min="509" max="509" width="37.7109375" style="21" customWidth="1"/>
    <col min="510" max="510" width="9.140625" style="21"/>
    <col min="511" max="511" width="12.85546875" style="21" customWidth="1"/>
    <col min="512" max="513" width="0" style="21" hidden="1" customWidth="1"/>
    <col min="514" max="514" width="18.28515625" style="21" customWidth="1"/>
    <col min="515" max="515" width="64.85546875" style="21" customWidth="1"/>
    <col min="516" max="519" width="9.140625" style="21"/>
    <col min="520" max="520" width="14.85546875" style="21" customWidth="1"/>
    <col min="521" max="764" width="9.140625" style="21"/>
    <col min="765" max="765" width="37.7109375" style="21" customWidth="1"/>
    <col min="766" max="766" width="9.140625" style="21"/>
    <col min="767" max="767" width="12.85546875" style="21" customWidth="1"/>
    <col min="768" max="769" width="0" style="21" hidden="1" customWidth="1"/>
    <col min="770" max="770" width="18.28515625" style="21" customWidth="1"/>
    <col min="771" max="771" width="64.85546875" style="21" customWidth="1"/>
    <col min="772" max="775" width="9.140625" style="21"/>
    <col min="776" max="776" width="14.85546875" style="21" customWidth="1"/>
    <col min="777" max="1020" width="9.140625" style="21"/>
    <col min="1021" max="1021" width="37.7109375" style="21" customWidth="1"/>
    <col min="1022" max="1022" width="9.140625" style="21"/>
    <col min="1023" max="1023" width="12.85546875" style="21" customWidth="1"/>
    <col min="1024" max="1025" width="0" style="21" hidden="1" customWidth="1"/>
    <col min="1026" max="1026" width="18.28515625" style="21" customWidth="1"/>
    <col min="1027" max="1027" width="64.85546875" style="21" customWidth="1"/>
    <col min="1028" max="1031" width="9.140625" style="21"/>
    <col min="1032" max="1032" width="14.85546875" style="21" customWidth="1"/>
    <col min="1033" max="1276" width="9.140625" style="21"/>
    <col min="1277" max="1277" width="37.7109375" style="21" customWidth="1"/>
    <col min="1278" max="1278" width="9.140625" style="21"/>
    <col min="1279" max="1279" width="12.85546875" style="21" customWidth="1"/>
    <col min="1280" max="1281" width="0" style="21" hidden="1" customWidth="1"/>
    <col min="1282" max="1282" width="18.28515625" style="21" customWidth="1"/>
    <col min="1283" max="1283" width="64.85546875" style="21" customWidth="1"/>
    <col min="1284" max="1287" width="9.140625" style="21"/>
    <col min="1288" max="1288" width="14.85546875" style="21" customWidth="1"/>
    <col min="1289" max="1532" width="9.140625" style="21"/>
    <col min="1533" max="1533" width="37.7109375" style="21" customWidth="1"/>
    <col min="1534" max="1534" width="9.140625" style="21"/>
    <col min="1535" max="1535" width="12.85546875" style="21" customWidth="1"/>
    <col min="1536" max="1537" width="0" style="21" hidden="1" customWidth="1"/>
    <col min="1538" max="1538" width="18.28515625" style="21" customWidth="1"/>
    <col min="1539" max="1539" width="64.85546875" style="21" customWidth="1"/>
    <col min="1540" max="1543" width="9.140625" style="21"/>
    <col min="1544" max="1544" width="14.85546875" style="21" customWidth="1"/>
    <col min="1545" max="1788" width="9.140625" style="21"/>
    <col min="1789" max="1789" width="37.7109375" style="21" customWidth="1"/>
    <col min="1790" max="1790" width="9.140625" style="21"/>
    <col min="1791" max="1791" width="12.85546875" style="21" customWidth="1"/>
    <col min="1792" max="1793" width="0" style="21" hidden="1" customWidth="1"/>
    <col min="1794" max="1794" width="18.28515625" style="21" customWidth="1"/>
    <col min="1795" max="1795" width="64.85546875" style="21" customWidth="1"/>
    <col min="1796" max="1799" width="9.140625" style="21"/>
    <col min="1800" max="1800" width="14.85546875" style="21" customWidth="1"/>
    <col min="1801" max="2044" width="9.140625" style="21"/>
    <col min="2045" max="2045" width="37.7109375" style="21" customWidth="1"/>
    <col min="2046" max="2046" width="9.140625" style="21"/>
    <col min="2047" max="2047" width="12.85546875" style="21" customWidth="1"/>
    <col min="2048" max="2049" width="0" style="21" hidden="1" customWidth="1"/>
    <col min="2050" max="2050" width="18.28515625" style="21" customWidth="1"/>
    <col min="2051" max="2051" width="64.85546875" style="21" customWidth="1"/>
    <col min="2052" max="2055" width="9.140625" style="21"/>
    <col min="2056" max="2056" width="14.85546875" style="21" customWidth="1"/>
    <col min="2057" max="2300" width="9.140625" style="21"/>
    <col min="2301" max="2301" width="37.7109375" style="21" customWidth="1"/>
    <col min="2302" max="2302" width="9.140625" style="21"/>
    <col min="2303" max="2303" width="12.85546875" style="21" customWidth="1"/>
    <col min="2304" max="2305" width="0" style="21" hidden="1" customWidth="1"/>
    <col min="2306" max="2306" width="18.28515625" style="21" customWidth="1"/>
    <col min="2307" max="2307" width="64.85546875" style="21" customWidth="1"/>
    <col min="2308" max="2311" width="9.140625" style="21"/>
    <col min="2312" max="2312" width="14.85546875" style="21" customWidth="1"/>
    <col min="2313" max="2556" width="9.140625" style="21"/>
    <col min="2557" max="2557" width="37.7109375" style="21" customWidth="1"/>
    <col min="2558" max="2558" width="9.140625" style="21"/>
    <col min="2559" max="2559" width="12.85546875" style="21" customWidth="1"/>
    <col min="2560" max="2561" width="0" style="21" hidden="1" customWidth="1"/>
    <col min="2562" max="2562" width="18.28515625" style="21" customWidth="1"/>
    <col min="2563" max="2563" width="64.85546875" style="21" customWidth="1"/>
    <col min="2564" max="2567" width="9.140625" style="21"/>
    <col min="2568" max="2568" width="14.85546875" style="21" customWidth="1"/>
    <col min="2569" max="2812" width="9.140625" style="21"/>
    <col min="2813" max="2813" width="37.7109375" style="21" customWidth="1"/>
    <col min="2814" max="2814" width="9.140625" style="21"/>
    <col min="2815" max="2815" width="12.85546875" style="21" customWidth="1"/>
    <col min="2816" max="2817" width="0" style="21" hidden="1" customWidth="1"/>
    <col min="2818" max="2818" width="18.28515625" style="21" customWidth="1"/>
    <col min="2819" max="2819" width="64.85546875" style="21" customWidth="1"/>
    <col min="2820" max="2823" width="9.140625" style="21"/>
    <col min="2824" max="2824" width="14.85546875" style="21" customWidth="1"/>
    <col min="2825" max="3068" width="9.140625" style="21"/>
    <col min="3069" max="3069" width="37.7109375" style="21" customWidth="1"/>
    <col min="3070" max="3070" width="9.140625" style="21"/>
    <col min="3071" max="3071" width="12.85546875" style="21" customWidth="1"/>
    <col min="3072" max="3073" width="0" style="21" hidden="1" customWidth="1"/>
    <col min="3074" max="3074" width="18.28515625" style="21" customWidth="1"/>
    <col min="3075" max="3075" width="64.85546875" style="21" customWidth="1"/>
    <col min="3076" max="3079" width="9.140625" style="21"/>
    <col min="3080" max="3080" width="14.85546875" style="21" customWidth="1"/>
    <col min="3081" max="3324" width="9.140625" style="21"/>
    <col min="3325" max="3325" width="37.7109375" style="21" customWidth="1"/>
    <col min="3326" max="3326" width="9.140625" style="21"/>
    <col min="3327" max="3327" width="12.85546875" style="21" customWidth="1"/>
    <col min="3328" max="3329" width="0" style="21" hidden="1" customWidth="1"/>
    <col min="3330" max="3330" width="18.28515625" style="21" customWidth="1"/>
    <col min="3331" max="3331" width="64.85546875" style="21" customWidth="1"/>
    <col min="3332" max="3335" width="9.140625" style="21"/>
    <col min="3336" max="3336" width="14.85546875" style="21" customWidth="1"/>
    <col min="3337" max="3580" width="9.140625" style="21"/>
    <col min="3581" max="3581" width="37.7109375" style="21" customWidth="1"/>
    <col min="3582" max="3582" width="9.140625" style="21"/>
    <col min="3583" max="3583" width="12.85546875" style="21" customWidth="1"/>
    <col min="3584" max="3585" width="0" style="21" hidden="1" customWidth="1"/>
    <col min="3586" max="3586" width="18.28515625" style="21" customWidth="1"/>
    <col min="3587" max="3587" width="64.85546875" style="21" customWidth="1"/>
    <col min="3588" max="3591" width="9.140625" style="21"/>
    <col min="3592" max="3592" width="14.85546875" style="21" customWidth="1"/>
    <col min="3593" max="3836" width="9.140625" style="21"/>
    <col min="3837" max="3837" width="37.7109375" style="21" customWidth="1"/>
    <col min="3838" max="3838" width="9.140625" style="21"/>
    <col min="3839" max="3839" width="12.85546875" style="21" customWidth="1"/>
    <col min="3840" max="3841" width="0" style="21" hidden="1" customWidth="1"/>
    <col min="3842" max="3842" width="18.28515625" style="21" customWidth="1"/>
    <col min="3843" max="3843" width="64.85546875" style="21" customWidth="1"/>
    <col min="3844" max="3847" width="9.140625" style="21"/>
    <col min="3848" max="3848" width="14.85546875" style="21" customWidth="1"/>
    <col min="3849" max="4092" width="9.140625" style="21"/>
    <col min="4093" max="4093" width="37.7109375" style="21" customWidth="1"/>
    <col min="4094" max="4094" width="9.140625" style="21"/>
    <col min="4095" max="4095" width="12.85546875" style="21" customWidth="1"/>
    <col min="4096" max="4097" width="0" style="21" hidden="1" customWidth="1"/>
    <col min="4098" max="4098" width="18.28515625" style="21" customWidth="1"/>
    <col min="4099" max="4099" width="64.85546875" style="21" customWidth="1"/>
    <col min="4100" max="4103" width="9.140625" style="21"/>
    <col min="4104" max="4104" width="14.85546875" style="21" customWidth="1"/>
    <col min="4105" max="4348" width="9.140625" style="21"/>
    <col min="4349" max="4349" width="37.7109375" style="21" customWidth="1"/>
    <col min="4350" max="4350" width="9.140625" style="21"/>
    <col min="4351" max="4351" width="12.85546875" style="21" customWidth="1"/>
    <col min="4352" max="4353" width="0" style="21" hidden="1" customWidth="1"/>
    <col min="4354" max="4354" width="18.28515625" style="21" customWidth="1"/>
    <col min="4355" max="4355" width="64.85546875" style="21" customWidth="1"/>
    <col min="4356" max="4359" width="9.140625" style="21"/>
    <col min="4360" max="4360" width="14.85546875" style="21" customWidth="1"/>
    <col min="4361" max="4604" width="9.140625" style="21"/>
    <col min="4605" max="4605" width="37.7109375" style="21" customWidth="1"/>
    <col min="4606" max="4606" width="9.140625" style="21"/>
    <col min="4607" max="4607" width="12.85546875" style="21" customWidth="1"/>
    <col min="4608" max="4609" width="0" style="21" hidden="1" customWidth="1"/>
    <col min="4610" max="4610" width="18.28515625" style="21" customWidth="1"/>
    <col min="4611" max="4611" width="64.85546875" style="21" customWidth="1"/>
    <col min="4612" max="4615" width="9.140625" style="21"/>
    <col min="4616" max="4616" width="14.85546875" style="21" customWidth="1"/>
    <col min="4617" max="4860" width="9.140625" style="21"/>
    <col min="4861" max="4861" width="37.7109375" style="21" customWidth="1"/>
    <col min="4862" max="4862" width="9.140625" style="21"/>
    <col min="4863" max="4863" width="12.85546875" style="21" customWidth="1"/>
    <col min="4864" max="4865" width="0" style="21" hidden="1" customWidth="1"/>
    <col min="4866" max="4866" width="18.28515625" style="21" customWidth="1"/>
    <col min="4867" max="4867" width="64.85546875" style="21" customWidth="1"/>
    <col min="4868" max="4871" width="9.140625" style="21"/>
    <col min="4872" max="4872" width="14.85546875" style="21" customWidth="1"/>
    <col min="4873" max="5116" width="9.140625" style="21"/>
    <col min="5117" max="5117" width="37.7109375" style="21" customWidth="1"/>
    <col min="5118" max="5118" width="9.140625" style="21"/>
    <col min="5119" max="5119" width="12.85546875" style="21" customWidth="1"/>
    <col min="5120" max="5121" width="0" style="21" hidden="1" customWidth="1"/>
    <col min="5122" max="5122" width="18.28515625" style="21" customWidth="1"/>
    <col min="5123" max="5123" width="64.85546875" style="21" customWidth="1"/>
    <col min="5124" max="5127" width="9.140625" style="21"/>
    <col min="5128" max="5128" width="14.85546875" style="21" customWidth="1"/>
    <col min="5129" max="5372" width="9.140625" style="21"/>
    <col min="5373" max="5373" width="37.7109375" style="21" customWidth="1"/>
    <col min="5374" max="5374" width="9.140625" style="21"/>
    <col min="5375" max="5375" width="12.85546875" style="21" customWidth="1"/>
    <col min="5376" max="5377" width="0" style="21" hidden="1" customWidth="1"/>
    <col min="5378" max="5378" width="18.28515625" style="21" customWidth="1"/>
    <col min="5379" max="5379" width="64.85546875" style="21" customWidth="1"/>
    <col min="5380" max="5383" width="9.140625" style="21"/>
    <col min="5384" max="5384" width="14.85546875" style="21" customWidth="1"/>
    <col min="5385" max="5628" width="9.140625" style="21"/>
    <col min="5629" max="5629" width="37.7109375" style="21" customWidth="1"/>
    <col min="5630" max="5630" width="9.140625" style="21"/>
    <col min="5631" max="5631" width="12.85546875" style="21" customWidth="1"/>
    <col min="5632" max="5633" width="0" style="21" hidden="1" customWidth="1"/>
    <col min="5634" max="5634" width="18.28515625" style="21" customWidth="1"/>
    <col min="5635" max="5635" width="64.85546875" style="21" customWidth="1"/>
    <col min="5636" max="5639" width="9.140625" style="21"/>
    <col min="5640" max="5640" width="14.85546875" style="21" customWidth="1"/>
    <col min="5641" max="5884" width="9.140625" style="21"/>
    <col min="5885" max="5885" width="37.7109375" style="21" customWidth="1"/>
    <col min="5886" max="5886" width="9.140625" style="21"/>
    <col min="5887" max="5887" width="12.85546875" style="21" customWidth="1"/>
    <col min="5888" max="5889" width="0" style="21" hidden="1" customWidth="1"/>
    <col min="5890" max="5890" width="18.28515625" style="21" customWidth="1"/>
    <col min="5891" max="5891" width="64.85546875" style="21" customWidth="1"/>
    <col min="5892" max="5895" width="9.140625" style="21"/>
    <col min="5896" max="5896" width="14.85546875" style="21" customWidth="1"/>
    <col min="5897" max="6140" width="9.140625" style="21"/>
    <col min="6141" max="6141" width="37.7109375" style="21" customWidth="1"/>
    <col min="6142" max="6142" width="9.140625" style="21"/>
    <col min="6143" max="6143" width="12.85546875" style="21" customWidth="1"/>
    <col min="6144" max="6145" width="0" style="21" hidden="1" customWidth="1"/>
    <col min="6146" max="6146" width="18.28515625" style="21" customWidth="1"/>
    <col min="6147" max="6147" width="64.85546875" style="21" customWidth="1"/>
    <col min="6148" max="6151" width="9.140625" style="21"/>
    <col min="6152" max="6152" width="14.85546875" style="21" customWidth="1"/>
    <col min="6153" max="6396" width="9.140625" style="21"/>
    <col min="6397" max="6397" width="37.7109375" style="21" customWidth="1"/>
    <col min="6398" max="6398" width="9.140625" style="21"/>
    <col min="6399" max="6399" width="12.85546875" style="21" customWidth="1"/>
    <col min="6400" max="6401" width="0" style="21" hidden="1" customWidth="1"/>
    <col min="6402" max="6402" width="18.28515625" style="21" customWidth="1"/>
    <col min="6403" max="6403" width="64.85546875" style="21" customWidth="1"/>
    <col min="6404" max="6407" width="9.140625" style="21"/>
    <col min="6408" max="6408" width="14.85546875" style="21" customWidth="1"/>
    <col min="6409" max="6652" width="9.140625" style="21"/>
    <col min="6653" max="6653" width="37.7109375" style="21" customWidth="1"/>
    <col min="6654" max="6654" width="9.140625" style="21"/>
    <col min="6655" max="6655" width="12.85546875" style="21" customWidth="1"/>
    <col min="6656" max="6657" width="0" style="21" hidden="1" customWidth="1"/>
    <col min="6658" max="6658" width="18.28515625" style="21" customWidth="1"/>
    <col min="6659" max="6659" width="64.85546875" style="21" customWidth="1"/>
    <col min="6660" max="6663" width="9.140625" style="21"/>
    <col min="6664" max="6664" width="14.85546875" style="21" customWidth="1"/>
    <col min="6665" max="6908" width="9.140625" style="21"/>
    <col min="6909" max="6909" width="37.7109375" style="21" customWidth="1"/>
    <col min="6910" max="6910" width="9.140625" style="21"/>
    <col min="6911" max="6911" width="12.85546875" style="21" customWidth="1"/>
    <col min="6912" max="6913" width="0" style="21" hidden="1" customWidth="1"/>
    <col min="6914" max="6914" width="18.28515625" style="21" customWidth="1"/>
    <col min="6915" max="6915" width="64.85546875" style="21" customWidth="1"/>
    <col min="6916" max="6919" width="9.140625" style="21"/>
    <col min="6920" max="6920" width="14.85546875" style="21" customWidth="1"/>
    <col min="6921" max="7164" width="9.140625" style="21"/>
    <col min="7165" max="7165" width="37.7109375" style="21" customWidth="1"/>
    <col min="7166" max="7166" width="9.140625" style="21"/>
    <col min="7167" max="7167" width="12.85546875" style="21" customWidth="1"/>
    <col min="7168" max="7169" width="0" style="21" hidden="1" customWidth="1"/>
    <col min="7170" max="7170" width="18.28515625" style="21" customWidth="1"/>
    <col min="7171" max="7171" width="64.85546875" style="21" customWidth="1"/>
    <col min="7172" max="7175" width="9.140625" style="21"/>
    <col min="7176" max="7176" width="14.85546875" style="21" customWidth="1"/>
    <col min="7177" max="7420" width="9.140625" style="21"/>
    <col min="7421" max="7421" width="37.7109375" style="21" customWidth="1"/>
    <col min="7422" max="7422" width="9.140625" style="21"/>
    <col min="7423" max="7423" width="12.85546875" style="21" customWidth="1"/>
    <col min="7424" max="7425" width="0" style="21" hidden="1" customWidth="1"/>
    <col min="7426" max="7426" width="18.28515625" style="21" customWidth="1"/>
    <col min="7427" max="7427" width="64.85546875" style="21" customWidth="1"/>
    <col min="7428" max="7431" width="9.140625" style="21"/>
    <col min="7432" max="7432" width="14.85546875" style="21" customWidth="1"/>
    <col min="7433" max="7676" width="9.140625" style="21"/>
    <col min="7677" max="7677" width="37.7109375" style="21" customWidth="1"/>
    <col min="7678" max="7678" width="9.140625" style="21"/>
    <col min="7679" max="7679" width="12.85546875" style="21" customWidth="1"/>
    <col min="7680" max="7681" width="0" style="21" hidden="1" customWidth="1"/>
    <col min="7682" max="7682" width="18.28515625" style="21" customWidth="1"/>
    <col min="7683" max="7683" width="64.85546875" style="21" customWidth="1"/>
    <col min="7684" max="7687" width="9.140625" style="21"/>
    <col min="7688" max="7688" width="14.85546875" style="21" customWidth="1"/>
    <col min="7689" max="7932" width="9.140625" style="21"/>
    <col min="7933" max="7933" width="37.7109375" style="21" customWidth="1"/>
    <col min="7934" max="7934" width="9.140625" style="21"/>
    <col min="7935" max="7935" width="12.85546875" style="21" customWidth="1"/>
    <col min="7936" max="7937" width="0" style="21" hidden="1" customWidth="1"/>
    <col min="7938" max="7938" width="18.28515625" style="21" customWidth="1"/>
    <col min="7939" max="7939" width="64.85546875" style="21" customWidth="1"/>
    <col min="7940" max="7943" width="9.140625" style="21"/>
    <col min="7944" max="7944" width="14.85546875" style="21" customWidth="1"/>
    <col min="7945" max="8188" width="9.140625" style="21"/>
    <col min="8189" max="8189" width="37.7109375" style="21" customWidth="1"/>
    <col min="8190" max="8190" width="9.140625" style="21"/>
    <col min="8191" max="8191" width="12.85546875" style="21" customWidth="1"/>
    <col min="8192" max="8193" width="0" style="21" hidden="1" customWidth="1"/>
    <col min="8194" max="8194" width="18.28515625" style="21" customWidth="1"/>
    <col min="8195" max="8195" width="64.85546875" style="21" customWidth="1"/>
    <col min="8196" max="8199" width="9.140625" style="21"/>
    <col min="8200" max="8200" width="14.85546875" style="21" customWidth="1"/>
    <col min="8201" max="8444" width="9.140625" style="21"/>
    <col min="8445" max="8445" width="37.7109375" style="21" customWidth="1"/>
    <col min="8446" max="8446" width="9.140625" style="21"/>
    <col min="8447" max="8447" width="12.85546875" style="21" customWidth="1"/>
    <col min="8448" max="8449" width="0" style="21" hidden="1" customWidth="1"/>
    <col min="8450" max="8450" width="18.28515625" style="21" customWidth="1"/>
    <col min="8451" max="8451" width="64.85546875" style="21" customWidth="1"/>
    <col min="8452" max="8455" width="9.140625" style="21"/>
    <col min="8456" max="8456" width="14.85546875" style="21" customWidth="1"/>
    <col min="8457" max="8700" width="9.140625" style="21"/>
    <col min="8701" max="8701" width="37.7109375" style="21" customWidth="1"/>
    <col min="8702" max="8702" width="9.140625" style="21"/>
    <col min="8703" max="8703" width="12.85546875" style="21" customWidth="1"/>
    <col min="8704" max="8705" width="0" style="21" hidden="1" customWidth="1"/>
    <col min="8706" max="8706" width="18.28515625" style="21" customWidth="1"/>
    <col min="8707" max="8707" width="64.85546875" style="21" customWidth="1"/>
    <col min="8708" max="8711" width="9.140625" style="21"/>
    <col min="8712" max="8712" width="14.85546875" style="21" customWidth="1"/>
    <col min="8713" max="8956" width="9.140625" style="21"/>
    <col min="8957" max="8957" width="37.7109375" style="21" customWidth="1"/>
    <col min="8958" max="8958" width="9.140625" style="21"/>
    <col min="8959" max="8959" width="12.85546875" style="21" customWidth="1"/>
    <col min="8960" max="8961" width="0" style="21" hidden="1" customWidth="1"/>
    <col min="8962" max="8962" width="18.28515625" style="21" customWidth="1"/>
    <col min="8963" max="8963" width="64.85546875" style="21" customWidth="1"/>
    <col min="8964" max="8967" width="9.140625" style="21"/>
    <col min="8968" max="8968" width="14.85546875" style="21" customWidth="1"/>
    <col min="8969" max="9212" width="9.140625" style="21"/>
    <col min="9213" max="9213" width="37.7109375" style="21" customWidth="1"/>
    <col min="9214" max="9214" width="9.140625" style="21"/>
    <col min="9215" max="9215" width="12.85546875" style="21" customWidth="1"/>
    <col min="9216" max="9217" width="0" style="21" hidden="1" customWidth="1"/>
    <col min="9218" max="9218" width="18.28515625" style="21" customWidth="1"/>
    <col min="9219" max="9219" width="64.85546875" style="21" customWidth="1"/>
    <col min="9220" max="9223" width="9.140625" style="21"/>
    <col min="9224" max="9224" width="14.85546875" style="21" customWidth="1"/>
    <col min="9225" max="9468" width="9.140625" style="21"/>
    <col min="9469" max="9469" width="37.7109375" style="21" customWidth="1"/>
    <col min="9470" max="9470" width="9.140625" style="21"/>
    <col min="9471" max="9471" width="12.85546875" style="21" customWidth="1"/>
    <col min="9472" max="9473" width="0" style="21" hidden="1" customWidth="1"/>
    <col min="9474" max="9474" width="18.28515625" style="21" customWidth="1"/>
    <col min="9475" max="9475" width="64.85546875" style="21" customWidth="1"/>
    <col min="9476" max="9479" width="9.140625" style="21"/>
    <col min="9480" max="9480" width="14.85546875" style="21" customWidth="1"/>
    <col min="9481" max="9724" width="9.140625" style="21"/>
    <col min="9725" max="9725" width="37.7109375" style="21" customWidth="1"/>
    <col min="9726" max="9726" width="9.140625" style="21"/>
    <col min="9727" max="9727" width="12.85546875" style="21" customWidth="1"/>
    <col min="9728" max="9729" width="0" style="21" hidden="1" customWidth="1"/>
    <col min="9730" max="9730" width="18.28515625" style="21" customWidth="1"/>
    <col min="9731" max="9731" width="64.85546875" style="21" customWidth="1"/>
    <col min="9732" max="9735" width="9.140625" style="21"/>
    <col min="9736" max="9736" width="14.85546875" style="21" customWidth="1"/>
    <col min="9737" max="9980" width="9.140625" style="21"/>
    <col min="9981" max="9981" width="37.7109375" style="21" customWidth="1"/>
    <col min="9982" max="9982" width="9.140625" style="21"/>
    <col min="9983" max="9983" width="12.85546875" style="21" customWidth="1"/>
    <col min="9984" max="9985" width="0" style="21" hidden="1" customWidth="1"/>
    <col min="9986" max="9986" width="18.28515625" style="21" customWidth="1"/>
    <col min="9987" max="9987" width="64.85546875" style="21" customWidth="1"/>
    <col min="9988" max="9991" width="9.140625" style="21"/>
    <col min="9992" max="9992" width="14.85546875" style="21" customWidth="1"/>
    <col min="9993" max="10236" width="9.140625" style="21"/>
    <col min="10237" max="10237" width="37.7109375" style="21" customWidth="1"/>
    <col min="10238" max="10238" width="9.140625" style="21"/>
    <col min="10239" max="10239" width="12.85546875" style="21" customWidth="1"/>
    <col min="10240" max="10241" width="0" style="21" hidden="1" customWidth="1"/>
    <col min="10242" max="10242" width="18.28515625" style="21" customWidth="1"/>
    <col min="10243" max="10243" width="64.85546875" style="21" customWidth="1"/>
    <col min="10244" max="10247" width="9.140625" style="21"/>
    <col min="10248" max="10248" width="14.85546875" style="21" customWidth="1"/>
    <col min="10249" max="10492" width="9.140625" style="21"/>
    <col min="10493" max="10493" width="37.7109375" style="21" customWidth="1"/>
    <col min="10494" max="10494" width="9.140625" style="21"/>
    <col min="10495" max="10495" width="12.85546875" style="21" customWidth="1"/>
    <col min="10496" max="10497" width="0" style="21" hidden="1" customWidth="1"/>
    <col min="10498" max="10498" width="18.28515625" style="21" customWidth="1"/>
    <col min="10499" max="10499" width="64.85546875" style="21" customWidth="1"/>
    <col min="10500" max="10503" width="9.140625" style="21"/>
    <col min="10504" max="10504" width="14.85546875" style="21" customWidth="1"/>
    <col min="10505" max="10748" width="9.140625" style="21"/>
    <col min="10749" max="10749" width="37.7109375" style="21" customWidth="1"/>
    <col min="10750" max="10750" width="9.140625" style="21"/>
    <col min="10751" max="10751" width="12.85546875" style="21" customWidth="1"/>
    <col min="10752" max="10753" width="0" style="21" hidden="1" customWidth="1"/>
    <col min="10754" max="10754" width="18.28515625" style="21" customWidth="1"/>
    <col min="10755" max="10755" width="64.85546875" style="21" customWidth="1"/>
    <col min="10756" max="10759" width="9.140625" style="21"/>
    <col min="10760" max="10760" width="14.85546875" style="21" customWidth="1"/>
    <col min="10761" max="11004" width="9.140625" style="21"/>
    <col min="11005" max="11005" width="37.7109375" style="21" customWidth="1"/>
    <col min="11006" max="11006" width="9.140625" style="21"/>
    <col min="11007" max="11007" width="12.85546875" style="21" customWidth="1"/>
    <col min="11008" max="11009" width="0" style="21" hidden="1" customWidth="1"/>
    <col min="11010" max="11010" width="18.28515625" style="21" customWidth="1"/>
    <col min="11011" max="11011" width="64.85546875" style="21" customWidth="1"/>
    <col min="11012" max="11015" width="9.140625" style="21"/>
    <col min="11016" max="11016" width="14.85546875" style="21" customWidth="1"/>
    <col min="11017" max="11260" width="9.140625" style="21"/>
    <col min="11261" max="11261" width="37.7109375" style="21" customWidth="1"/>
    <col min="11262" max="11262" width="9.140625" style="21"/>
    <col min="11263" max="11263" width="12.85546875" style="21" customWidth="1"/>
    <col min="11264" max="11265" width="0" style="21" hidden="1" customWidth="1"/>
    <col min="11266" max="11266" width="18.28515625" style="21" customWidth="1"/>
    <col min="11267" max="11267" width="64.85546875" style="21" customWidth="1"/>
    <col min="11268" max="11271" width="9.140625" style="21"/>
    <col min="11272" max="11272" width="14.85546875" style="21" customWidth="1"/>
    <col min="11273" max="11516" width="9.140625" style="21"/>
    <col min="11517" max="11517" width="37.7109375" style="21" customWidth="1"/>
    <col min="11518" max="11518" width="9.140625" style="21"/>
    <col min="11519" max="11519" width="12.85546875" style="21" customWidth="1"/>
    <col min="11520" max="11521" width="0" style="21" hidden="1" customWidth="1"/>
    <col min="11522" max="11522" width="18.28515625" style="21" customWidth="1"/>
    <col min="11523" max="11523" width="64.85546875" style="21" customWidth="1"/>
    <col min="11524" max="11527" width="9.140625" style="21"/>
    <col min="11528" max="11528" width="14.85546875" style="21" customWidth="1"/>
    <col min="11529" max="11772" width="9.140625" style="21"/>
    <col min="11773" max="11773" width="37.7109375" style="21" customWidth="1"/>
    <col min="11774" max="11774" width="9.140625" style="21"/>
    <col min="11775" max="11775" width="12.85546875" style="21" customWidth="1"/>
    <col min="11776" max="11777" width="0" style="21" hidden="1" customWidth="1"/>
    <col min="11778" max="11778" width="18.28515625" style="21" customWidth="1"/>
    <col min="11779" max="11779" width="64.85546875" style="21" customWidth="1"/>
    <col min="11780" max="11783" width="9.140625" style="21"/>
    <col min="11784" max="11784" width="14.85546875" style="21" customWidth="1"/>
    <col min="11785" max="12028" width="9.140625" style="21"/>
    <col min="12029" max="12029" width="37.7109375" style="21" customWidth="1"/>
    <col min="12030" max="12030" width="9.140625" style="21"/>
    <col min="12031" max="12031" width="12.85546875" style="21" customWidth="1"/>
    <col min="12032" max="12033" width="0" style="21" hidden="1" customWidth="1"/>
    <col min="12034" max="12034" width="18.28515625" style="21" customWidth="1"/>
    <col min="12035" max="12035" width="64.85546875" style="21" customWidth="1"/>
    <col min="12036" max="12039" width="9.140625" style="21"/>
    <col min="12040" max="12040" width="14.85546875" style="21" customWidth="1"/>
    <col min="12041" max="12284" width="9.140625" style="21"/>
    <col min="12285" max="12285" width="37.7109375" style="21" customWidth="1"/>
    <col min="12286" max="12286" width="9.140625" style="21"/>
    <col min="12287" max="12287" width="12.85546875" style="21" customWidth="1"/>
    <col min="12288" max="12289" width="0" style="21" hidden="1" customWidth="1"/>
    <col min="12290" max="12290" width="18.28515625" style="21" customWidth="1"/>
    <col min="12291" max="12291" width="64.85546875" style="21" customWidth="1"/>
    <col min="12292" max="12295" width="9.140625" style="21"/>
    <col min="12296" max="12296" width="14.85546875" style="21" customWidth="1"/>
    <col min="12297" max="12540" width="9.140625" style="21"/>
    <col min="12541" max="12541" width="37.7109375" style="21" customWidth="1"/>
    <col min="12542" max="12542" width="9.140625" style="21"/>
    <col min="12543" max="12543" width="12.85546875" style="21" customWidth="1"/>
    <col min="12544" max="12545" width="0" style="21" hidden="1" customWidth="1"/>
    <col min="12546" max="12546" width="18.28515625" style="21" customWidth="1"/>
    <col min="12547" max="12547" width="64.85546875" style="21" customWidth="1"/>
    <col min="12548" max="12551" width="9.140625" style="21"/>
    <col min="12552" max="12552" width="14.85546875" style="21" customWidth="1"/>
    <col min="12553" max="12796" width="9.140625" style="21"/>
    <col min="12797" max="12797" width="37.7109375" style="21" customWidth="1"/>
    <col min="12798" max="12798" width="9.140625" style="21"/>
    <col min="12799" max="12799" width="12.85546875" style="21" customWidth="1"/>
    <col min="12800" max="12801" width="0" style="21" hidden="1" customWidth="1"/>
    <col min="12802" max="12802" width="18.28515625" style="21" customWidth="1"/>
    <col min="12803" max="12803" width="64.85546875" style="21" customWidth="1"/>
    <col min="12804" max="12807" width="9.140625" style="21"/>
    <col min="12808" max="12808" width="14.85546875" style="21" customWidth="1"/>
    <col min="12809" max="13052" width="9.140625" style="21"/>
    <col min="13053" max="13053" width="37.7109375" style="21" customWidth="1"/>
    <col min="13054" max="13054" width="9.140625" style="21"/>
    <col min="13055" max="13055" width="12.85546875" style="21" customWidth="1"/>
    <col min="13056" max="13057" width="0" style="21" hidden="1" customWidth="1"/>
    <col min="13058" max="13058" width="18.28515625" style="21" customWidth="1"/>
    <col min="13059" max="13059" width="64.85546875" style="21" customWidth="1"/>
    <col min="13060" max="13063" width="9.140625" style="21"/>
    <col min="13064" max="13064" width="14.85546875" style="21" customWidth="1"/>
    <col min="13065" max="13308" width="9.140625" style="21"/>
    <col min="13309" max="13309" width="37.7109375" style="21" customWidth="1"/>
    <col min="13310" max="13310" width="9.140625" style="21"/>
    <col min="13311" max="13311" width="12.85546875" style="21" customWidth="1"/>
    <col min="13312" max="13313" width="0" style="21" hidden="1" customWidth="1"/>
    <col min="13314" max="13314" width="18.28515625" style="21" customWidth="1"/>
    <col min="13315" max="13315" width="64.85546875" style="21" customWidth="1"/>
    <col min="13316" max="13319" width="9.140625" style="21"/>
    <col min="13320" max="13320" width="14.85546875" style="21" customWidth="1"/>
    <col min="13321" max="13564" width="9.140625" style="21"/>
    <col min="13565" max="13565" width="37.7109375" style="21" customWidth="1"/>
    <col min="13566" max="13566" width="9.140625" style="21"/>
    <col min="13567" max="13567" width="12.85546875" style="21" customWidth="1"/>
    <col min="13568" max="13569" width="0" style="21" hidden="1" customWidth="1"/>
    <col min="13570" max="13570" width="18.28515625" style="21" customWidth="1"/>
    <col min="13571" max="13571" width="64.85546875" style="21" customWidth="1"/>
    <col min="13572" max="13575" width="9.140625" style="21"/>
    <col min="13576" max="13576" width="14.85546875" style="21" customWidth="1"/>
    <col min="13577" max="13820" width="9.140625" style="21"/>
    <col min="13821" max="13821" width="37.7109375" style="21" customWidth="1"/>
    <col min="13822" max="13822" width="9.140625" style="21"/>
    <col min="13823" max="13823" width="12.85546875" style="21" customWidth="1"/>
    <col min="13824" max="13825" width="0" style="21" hidden="1" customWidth="1"/>
    <col min="13826" max="13826" width="18.28515625" style="21" customWidth="1"/>
    <col min="13827" max="13827" width="64.85546875" style="21" customWidth="1"/>
    <col min="13828" max="13831" width="9.140625" style="21"/>
    <col min="13832" max="13832" width="14.85546875" style="21" customWidth="1"/>
    <col min="13833" max="14076" width="9.140625" style="21"/>
    <col min="14077" max="14077" width="37.7109375" style="21" customWidth="1"/>
    <col min="14078" max="14078" width="9.140625" style="21"/>
    <col min="14079" max="14079" width="12.85546875" style="21" customWidth="1"/>
    <col min="14080" max="14081" width="0" style="21" hidden="1" customWidth="1"/>
    <col min="14082" max="14082" width="18.28515625" style="21" customWidth="1"/>
    <col min="14083" max="14083" width="64.85546875" style="21" customWidth="1"/>
    <col min="14084" max="14087" width="9.140625" style="21"/>
    <col min="14088" max="14088" width="14.85546875" style="21" customWidth="1"/>
    <col min="14089" max="14332" width="9.140625" style="21"/>
    <col min="14333" max="14333" width="37.7109375" style="21" customWidth="1"/>
    <col min="14334" max="14334" width="9.140625" style="21"/>
    <col min="14335" max="14335" width="12.85546875" style="21" customWidth="1"/>
    <col min="14336" max="14337" width="0" style="21" hidden="1" customWidth="1"/>
    <col min="14338" max="14338" width="18.28515625" style="21" customWidth="1"/>
    <col min="14339" max="14339" width="64.85546875" style="21" customWidth="1"/>
    <col min="14340" max="14343" width="9.140625" style="21"/>
    <col min="14344" max="14344" width="14.85546875" style="21" customWidth="1"/>
    <col min="14345" max="14588" width="9.140625" style="21"/>
    <col min="14589" max="14589" width="37.7109375" style="21" customWidth="1"/>
    <col min="14590" max="14590" width="9.140625" style="21"/>
    <col min="14591" max="14591" width="12.85546875" style="21" customWidth="1"/>
    <col min="14592" max="14593" width="0" style="21" hidden="1" customWidth="1"/>
    <col min="14594" max="14594" width="18.28515625" style="21" customWidth="1"/>
    <col min="14595" max="14595" width="64.85546875" style="21" customWidth="1"/>
    <col min="14596" max="14599" width="9.140625" style="21"/>
    <col min="14600" max="14600" width="14.85546875" style="21" customWidth="1"/>
    <col min="14601" max="14844" width="9.140625" style="21"/>
    <col min="14845" max="14845" width="37.7109375" style="21" customWidth="1"/>
    <col min="14846" max="14846" width="9.140625" style="21"/>
    <col min="14847" max="14847" width="12.85546875" style="21" customWidth="1"/>
    <col min="14848" max="14849" width="0" style="21" hidden="1" customWidth="1"/>
    <col min="14850" max="14850" width="18.28515625" style="21" customWidth="1"/>
    <col min="14851" max="14851" width="64.85546875" style="21" customWidth="1"/>
    <col min="14852" max="14855" width="9.140625" style="21"/>
    <col min="14856" max="14856" width="14.85546875" style="21" customWidth="1"/>
    <col min="14857" max="15100" width="9.140625" style="21"/>
    <col min="15101" max="15101" width="37.7109375" style="21" customWidth="1"/>
    <col min="15102" max="15102" width="9.140625" style="21"/>
    <col min="15103" max="15103" width="12.85546875" style="21" customWidth="1"/>
    <col min="15104" max="15105" width="0" style="21" hidden="1" customWidth="1"/>
    <col min="15106" max="15106" width="18.28515625" style="21" customWidth="1"/>
    <col min="15107" max="15107" width="64.85546875" style="21" customWidth="1"/>
    <col min="15108" max="15111" width="9.140625" style="21"/>
    <col min="15112" max="15112" width="14.85546875" style="21" customWidth="1"/>
    <col min="15113" max="15356" width="9.140625" style="21"/>
    <col min="15357" max="15357" width="37.7109375" style="21" customWidth="1"/>
    <col min="15358" max="15358" width="9.140625" style="21"/>
    <col min="15359" max="15359" width="12.85546875" style="21" customWidth="1"/>
    <col min="15360" max="15361" width="0" style="21" hidden="1" customWidth="1"/>
    <col min="15362" max="15362" width="18.28515625" style="21" customWidth="1"/>
    <col min="15363" max="15363" width="64.85546875" style="21" customWidth="1"/>
    <col min="15364" max="15367" width="9.140625" style="21"/>
    <col min="15368" max="15368" width="14.85546875" style="21" customWidth="1"/>
    <col min="15369" max="15612" width="9.140625" style="21"/>
    <col min="15613" max="15613" width="37.7109375" style="21" customWidth="1"/>
    <col min="15614" max="15614" width="9.140625" style="21"/>
    <col min="15615" max="15615" width="12.85546875" style="21" customWidth="1"/>
    <col min="15616" max="15617" width="0" style="21" hidden="1" customWidth="1"/>
    <col min="15618" max="15618" width="18.28515625" style="21" customWidth="1"/>
    <col min="15619" max="15619" width="64.85546875" style="21" customWidth="1"/>
    <col min="15620" max="15623" width="9.140625" style="21"/>
    <col min="15624" max="15624" width="14.85546875" style="21" customWidth="1"/>
    <col min="15625" max="15868" width="9.140625" style="21"/>
    <col min="15869" max="15869" width="37.7109375" style="21" customWidth="1"/>
    <col min="15870" max="15870" width="9.140625" style="21"/>
    <col min="15871" max="15871" width="12.85546875" style="21" customWidth="1"/>
    <col min="15872" max="15873" width="0" style="21" hidden="1" customWidth="1"/>
    <col min="15874" max="15874" width="18.28515625" style="21" customWidth="1"/>
    <col min="15875" max="15875" width="64.85546875" style="21" customWidth="1"/>
    <col min="15876" max="15879" width="9.140625" style="21"/>
    <col min="15880" max="15880" width="14.85546875" style="21" customWidth="1"/>
    <col min="15881" max="16124" width="9.140625" style="21"/>
    <col min="16125" max="16125" width="37.7109375" style="21" customWidth="1"/>
    <col min="16126" max="16126" width="9.140625" style="21"/>
    <col min="16127" max="16127" width="12.85546875" style="21" customWidth="1"/>
    <col min="16128" max="16129" width="0" style="21" hidden="1" customWidth="1"/>
    <col min="16130" max="16130" width="18.28515625" style="21" customWidth="1"/>
    <col min="16131" max="16131" width="64.85546875" style="21" customWidth="1"/>
    <col min="16132" max="16135" width="9.140625" style="21"/>
    <col min="16136" max="16136" width="14.85546875" style="21" customWidth="1"/>
    <col min="16137" max="16384" width="9.140625" style="21"/>
  </cols>
  <sheetData>
    <row r="1" spans="1:44" ht="18.75" x14ac:dyDescent="0.25">
      <c r="L1" s="4" t="s">
        <v>66</v>
      </c>
    </row>
    <row r="2" spans="1:44" ht="18.75" x14ac:dyDescent="0.3">
      <c r="L2" s="1" t="s">
        <v>8</v>
      </c>
    </row>
    <row r="3" spans="1:44" ht="18.75" x14ac:dyDescent="0.3">
      <c r="L3" s="1" t="s">
        <v>65</v>
      </c>
    </row>
    <row r="4" spans="1:44" ht="18.75" x14ac:dyDescent="0.3">
      <c r="K4" s="1"/>
    </row>
    <row r="5" spans="1:44" x14ac:dyDescent="0.25">
      <c r="A5" s="313" t="str">
        <f>'2. паспорт  ТП'!A4:S4</f>
        <v>Год раскрытия информации: 2026 год</v>
      </c>
      <c r="B5" s="313"/>
      <c r="C5" s="313"/>
      <c r="D5" s="313"/>
      <c r="E5" s="313"/>
      <c r="F5" s="313"/>
      <c r="G5" s="313"/>
      <c r="H5" s="313"/>
      <c r="I5" s="313"/>
      <c r="J5" s="313"/>
      <c r="K5" s="313"/>
      <c r="L5" s="313"/>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3">
      <c r="K6" s="1"/>
    </row>
    <row r="7" spans="1:44" ht="18.75" x14ac:dyDescent="0.25">
      <c r="A7" s="317" t="s">
        <v>7</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21" t="str">
        <f>'1. паспорт местоположение'!A9:C9</f>
        <v>Акционерное общество "Россети Янтарь" ДЗО  ПАО "Россети"</v>
      </c>
      <c r="B9" s="321"/>
      <c r="C9" s="321"/>
      <c r="D9" s="321"/>
      <c r="E9" s="321"/>
      <c r="F9" s="321"/>
      <c r="G9" s="321"/>
      <c r="H9" s="321"/>
      <c r="I9" s="321"/>
      <c r="J9" s="321"/>
      <c r="K9" s="321"/>
      <c r="L9" s="321"/>
    </row>
    <row r="10" spans="1:44" x14ac:dyDescent="0.25">
      <c r="A10" s="314" t="s">
        <v>6</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1" t="str">
        <f>'1. паспорт местоположение'!A12:C12</f>
        <v>O_24-0793</v>
      </c>
      <c r="B12" s="321"/>
      <c r="C12" s="321"/>
      <c r="D12" s="321"/>
      <c r="E12" s="321"/>
      <c r="F12" s="321"/>
      <c r="G12" s="321"/>
      <c r="H12" s="321"/>
      <c r="I12" s="321"/>
      <c r="J12" s="321"/>
      <c r="K12" s="321"/>
      <c r="L12" s="321"/>
    </row>
    <row r="13" spans="1:44" x14ac:dyDescent="0.25">
      <c r="A13" s="314" t="s">
        <v>5</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21" t="str">
        <f>'1. паспорт местоположение'!A15</f>
        <v>Строительство ЛЭП 0,4 кВ протяженностью 2,16 км с установкой 10 электрозарядных станций в 2024 году для электромобилей на территории Калининградской области</v>
      </c>
      <c r="B15" s="321"/>
      <c r="C15" s="321"/>
      <c r="D15" s="321"/>
      <c r="E15" s="321"/>
      <c r="F15" s="321"/>
      <c r="G15" s="321"/>
      <c r="H15" s="321"/>
      <c r="I15" s="321"/>
      <c r="J15" s="321"/>
      <c r="K15" s="321"/>
      <c r="L15" s="321"/>
    </row>
    <row r="16" spans="1:44" x14ac:dyDescent="0.25">
      <c r="A16" s="314" t="s">
        <v>4</v>
      </c>
      <c r="B16" s="314"/>
      <c r="C16" s="314"/>
      <c r="D16" s="314"/>
      <c r="E16" s="314"/>
      <c r="F16" s="314"/>
      <c r="G16" s="314"/>
      <c r="H16" s="314"/>
      <c r="I16" s="314"/>
      <c r="J16" s="314"/>
      <c r="K16" s="314"/>
      <c r="L16" s="314"/>
    </row>
    <row r="17" spans="1:12" ht="15.75" customHeight="1" x14ac:dyDescent="0.25">
      <c r="L17" s="125"/>
    </row>
    <row r="18" spans="1:12" x14ac:dyDescent="0.25">
      <c r="K18" s="42"/>
    </row>
    <row r="19" spans="1:12" ht="15.75" customHeight="1" x14ac:dyDescent="0.25">
      <c r="A19" s="382" t="s">
        <v>451</v>
      </c>
      <c r="B19" s="382"/>
      <c r="C19" s="382"/>
      <c r="D19" s="382"/>
      <c r="E19" s="382"/>
      <c r="F19" s="382"/>
      <c r="G19" s="382"/>
      <c r="H19" s="382"/>
      <c r="I19" s="382"/>
      <c r="J19" s="382"/>
      <c r="K19" s="382"/>
      <c r="L19" s="382"/>
    </row>
    <row r="20" spans="1:12" x14ac:dyDescent="0.25">
      <c r="A20" s="128"/>
      <c r="B20" s="128"/>
      <c r="C20" s="41"/>
      <c r="D20" s="41"/>
      <c r="E20" s="41"/>
      <c r="F20" s="41"/>
      <c r="G20" s="41"/>
      <c r="H20" s="41"/>
      <c r="I20" s="41"/>
      <c r="J20" s="41"/>
      <c r="K20" s="41"/>
      <c r="L20" s="41"/>
    </row>
    <row r="21" spans="1:12" ht="28.5" customHeight="1" x14ac:dyDescent="0.25">
      <c r="A21" s="374" t="s">
        <v>215</v>
      </c>
      <c r="B21" s="374" t="s">
        <v>214</v>
      </c>
      <c r="C21" s="380" t="s">
        <v>383</v>
      </c>
      <c r="D21" s="380"/>
      <c r="E21" s="380"/>
      <c r="F21" s="380"/>
      <c r="G21" s="380"/>
      <c r="H21" s="380"/>
      <c r="I21" s="375" t="s">
        <v>213</v>
      </c>
      <c r="J21" s="377" t="s">
        <v>385</v>
      </c>
      <c r="K21" s="374" t="s">
        <v>212</v>
      </c>
      <c r="L21" s="376" t="s">
        <v>384</v>
      </c>
    </row>
    <row r="22" spans="1:12" ht="58.5" customHeight="1" x14ac:dyDescent="0.25">
      <c r="A22" s="374"/>
      <c r="B22" s="374"/>
      <c r="C22" s="381" t="s">
        <v>2</v>
      </c>
      <c r="D22" s="381"/>
      <c r="E22" s="381" t="s">
        <v>9</v>
      </c>
      <c r="F22" s="381"/>
      <c r="G22" s="381" t="s">
        <v>176</v>
      </c>
      <c r="H22" s="381"/>
      <c r="I22" s="375"/>
      <c r="J22" s="378"/>
      <c r="K22" s="374"/>
      <c r="L22" s="376"/>
    </row>
    <row r="23" spans="1:12" ht="31.5" x14ac:dyDescent="0.25">
      <c r="A23" s="374"/>
      <c r="B23" s="374"/>
      <c r="C23" s="40" t="s">
        <v>211</v>
      </c>
      <c r="D23" s="40" t="s">
        <v>210</v>
      </c>
      <c r="E23" s="40" t="s">
        <v>211</v>
      </c>
      <c r="F23" s="40" t="s">
        <v>210</v>
      </c>
      <c r="G23" s="40" t="s">
        <v>211</v>
      </c>
      <c r="H23" s="40" t="s">
        <v>210</v>
      </c>
      <c r="I23" s="375"/>
      <c r="J23" s="379"/>
      <c r="K23" s="374"/>
      <c r="L23" s="376"/>
    </row>
    <row r="24" spans="1:12" x14ac:dyDescent="0.25">
      <c r="A24" s="124">
        <v>1</v>
      </c>
      <c r="B24" s="124">
        <v>2</v>
      </c>
      <c r="C24" s="40">
        <v>3</v>
      </c>
      <c r="D24" s="40">
        <v>4</v>
      </c>
      <c r="E24" s="40">
        <v>5</v>
      </c>
      <c r="F24" s="40">
        <v>6</v>
      </c>
      <c r="G24" s="40">
        <v>7</v>
      </c>
      <c r="H24" s="40">
        <v>8</v>
      </c>
      <c r="I24" s="40">
        <v>9</v>
      </c>
      <c r="J24" s="40">
        <v>10</v>
      </c>
      <c r="K24" s="40">
        <v>11</v>
      </c>
      <c r="L24" s="40">
        <v>12</v>
      </c>
    </row>
    <row r="25" spans="1:12" x14ac:dyDescent="0.25">
      <c r="A25" s="36">
        <v>1</v>
      </c>
      <c r="B25" s="37" t="s">
        <v>209</v>
      </c>
      <c r="C25" s="38"/>
      <c r="D25" s="38"/>
      <c r="E25" s="38"/>
      <c r="F25" s="38"/>
      <c r="G25" s="38"/>
      <c r="H25" s="38"/>
      <c r="I25" s="38"/>
      <c r="J25" s="38"/>
      <c r="K25" s="34"/>
      <c r="L25" s="165"/>
    </row>
    <row r="26" spans="1:12" x14ac:dyDescent="0.25">
      <c r="A26" s="36" t="s">
        <v>208</v>
      </c>
      <c r="B26" s="39" t="s">
        <v>390</v>
      </c>
      <c r="C26" s="101" t="s">
        <v>495</v>
      </c>
      <c r="D26" s="101" t="s">
        <v>495</v>
      </c>
      <c r="E26" s="101" t="s">
        <v>495</v>
      </c>
      <c r="F26" s="101" t="s">
        <v>495</v>
      </c>
      <c r="G26" s="101" t="s">
        <v>495</v>
      </c>
      <c r="H26" s="101" t="s">
        <v>495</v>
      </c>
      <c r="I26" s="261"/>
      <c r="J26" s="98"/>
      <c r="K26" s="98"/>
      <c r="L26" s="98"/>
    </row>
    <row r="27" spans="1:12" s="23" customFormat="1" ht="31.5" x14ac:dyDescent="0.25">
      <c r="A27" s="36" t="s">
        <v>207</v>
      </c>
      <c r="B27" s="39" t="s">
        <v>392</v>
      </c>
      <c r="C27" s="101" t="s">
        <v>495</v>
      </c>
      <c r="D27" s="101" t="s">
        <v>495</v>
      </c>
      <c r="E27" s="101" t="s">
        <v>495</v>
      </c>
      <c r="F27" s="101" t="s">
        <v>495</v>
      </c>
      <c r="G27" s="101" t="s">
        <v>495</v>
      </c>
      <c r="H27" s="101" t="s">
        <v>495</v>
      </c>
      <c r="I27" s="261"/>
      <c r="J27" s="98"/>
      <c r="K27" s="98"/>
      <c r="L27" s="98"/>
    </row>
    <row r="28" spans="1:12" s="23" customFormat="1" ht="63" x14ac:dyDescent="0.25">
      <c r="A28" s="36" t="s">
        <v>391</v>
      </c>
      <c r="B28" s="39" t="s">
        <v>396</v>
      </c>
      <c r="C28" s="101" t="s">
        <v>495</v>
      </c>
      <c r="D28" s="101" t="s">
        <v>495</v>
      </c>
      <c r="E28" s="101" t="s">
        <v>495</v>
      </c>
      <c r="F28" s="101" t="s">
        <v>495</v>
      </c>
      <c r="G28" s="101" t="s">
        <v>495</v>
      </c>
      <c r="H28" s="101" t="s">
        <v>495</v>
      </c>
      <c r="I28" s="261"/>
      <c r="J28" s="98"/>
      <c r="K28" s="98"/>
      <c r="L28" s="98"/>
    </row>
    <row r="29" spans="1:12" s="23" customFormat="1" ht="31.5" x14ac:dyDescent="0.25">
      <c r="A29" s="36" t="s">
        <v>206</v>
      </c>
      <c r="B29" s="39" t="s">
        <v>395</v>
      </c>
      <c r="C29" s="101" t="s">
        <v>495</v>
      </c>
      <c r="D29" s="101" t="s">
        <v>495</v>
      </c>
      <c r="E29" s="101" t="s">
        <v>495</v>
      </c>
      <c r="F29" s="101" t="s">
        <v>495</v>
      </c>
      <c r="G29" s="101" t="s">
        <v>495</v>
      </c>
      <c r="H29" s="101" t="s">
        <v>495</v>
      </c>
      <c r="I29" s="261"/>
      <c r="J29" s="98"/>
      <c r="K29" s="98"/>
      <c r="L29" s="98"/>
    </row>
    <row r="30" spans="1:12" s="23" customFormat="1" ht="31.5" x14ac:dyDescent="0.25">
      <c r="A30" s="36" t="s">
        <v>205</v>
      </c>
      <c r="B30" s="39" t="s">
        <v>397</v>
      </c>
      <c r="C30" s="101" t="s">
        <v>495</v>
      </c>
      <c r="D30" s="101" t="s">
        <v>495</v>
      </c>
      <c r="E30" s="101" t="s">
        <v>495</v>
      </c>
      <c r="F30" s="101" t="s">
        <v>495</v>
      </c>
      <c r="G30" s="101" t="s">
        <v>495</v>
      </c>
      <c r="H30" s="101" t="s">
        <v>495</v>
      </c>
      <c r="I30" s="261"/>
      <c r="J30" s="98"/>
      <c r="K30" s="98"/>
      <c r="L30" s="98"/>
    </row>
    <row r="31" spans="1:12" s="23" customFormat="1" ht="31.5" x14ac:dyDescent="0.25">
      <c r="A31" s="36" t="s">
        <v>204</v>
      </c>
      <c r="B31" s="35" t="s">
        <v>393</v>
      </c>
      <c r="C31" s="120">
        <v>45474</v>
      </c>
      <c r="D31" s="120">
        <v>45503</v>
      </c>
      <c r="E31" s="282">
        <v>45575</v>
      </c>
      <c r="F31" s="282">
        <v>45575</v>
      </c>
      <c r="G31" s="282">
        <v>45575</v>
      </c>
      <c r="H31" s="282">
        <v>45575</v>
      </c>
      <c r="I31" s="261">
        <v>1</v>
      </c>
      <c r="J31" s="261"/>
      <c r="K31" s="98"/>
      <c r="L31" s="98"/>
    </row>
    <row r="32" spans="1:12" s="23" customFormat="1" ht="31.5" x14ac:dyDescent="0.25">
      <c r="A32" s="36" t="s">
        <v>202</v>
      </c>
      <c r="B32" s="35" t="s">
        <v>398</v>
      </c>
      <c r="C32" s="120">
        <v>45505</v>
      </c>
      <c r="D32" s="120">
        <v>45519</v>
      </c>
      <c r="E32" s="120">
        <v>45505</v>
      </c>
      <c r="F32" s="120">
        <v>45519</v>
      </c>
      <c r="G32" s="120">
        <v>45505</v>
      </c>
      <c r="H32" s="120">
        <v>45519</v>
      </c>
      <c r="I32" s="261">
        <v>1</v>
      </c>
      <c r="J32" s="98"/>
      <c r="K32" s="98"/>
      <c r="L32" s="98"/>
    </row>
    <row r="33" spans="1:12" s="23" customFormat="1" ht="47.25" x14ac:dyDescent="0.25">
      <c r="A33" s="36" t="s">
        <v>409</v>
      </c>
      <c r="B33" s="35" t="s">
        <v>326</v>
      </c>
      <c r="C33" s="101" t="s">
        <v>495</v>
      </c>
      <c r="D33" s="101" t="s">
        <v>495</v>
      </c>
      <c r="E33" s="101" t="s">
        <v>495</v>
      </c>
      <c r="F33" s="101" t="s">
        <v>495</v>
      </c>
      <c r="G33" s="101" t="s">
        <v>495</v>
      </c>
      <c r="H33" s="101" t="s">
        <v>495</v>
      </c>
      <c r="I33" s="261"/>
      <c r="J33" s="98"/>
      <c r="K33" s="98"/>
      <c r="L33" s="98"/>
    </row>
    <row r="34" spans="1:12" s="23" customFormat="1" ht="63" x14ac:dyDescent="0.25">
      <c r="A34" s="36" t="s">
        <v>410</v>
      </c>
      <c r="B34" s="35" t="s">
        <v>402</v>
      </c>
      <c r="C34" s="101" t="s">
        <v>495</v>
      </c>
      <c r="D34" s="101" t="s">
        <v>495</v>
      </c>
      <c r="E34" s="101" t="s">
        <v>495</v>
      </c>
      <c r="F34" s="101" t="s">
        <v>495</v>
      </c>
      <c r="G34" s="101" t="s">
        <v>495</v>
      </c>
      <c r="H34" s="101" t="s">
        <v>495</v>
      </c>
      <c r="I34" s="261"/>
      <c r="J34" s="98"/>
      <c r="K34" s="98"/>
      <c r="L34" s="98"/>
    </row>
    <row r="35" spans="1:12" s="23" customFormat="1" ht="31.5" x14ac:dyDescent="0.25">
      <c r="A35" s="36" t="s">
        <v>411</v>
      </c>
      <c r="B35" s="35" t="s">
        <v>203</v>
      </c>
      <c r="C35" s="101" t="s">
        <v>495</v>
      </c>
      <c r="D35" s="101" t="s">
        <v>495</v>
      </c>
      <c r="E35" s="101" t="s">
        <v>495</v>
      </c>
      <c r="F35" s="101" t="s">
        <v>495</v>
      </c>
      <c r="G35" s="101" t="s">
        <v>495</v>
      </c>
      <c r="H35" s="101" t="s">
        <v>495</v>
      </c>
      <c r="I35" s="261"/>
      <c r="J35" s="98"/>
      <c r="K35" s="98"/>
      <c r="L35" s="98"/>
    </row>
    <row r="36" spans="1:12" ht="31.5" x14ac:dyDescent="0.25">
      <c r="A36" s="36" t="s">
        <v>412</v>
      </c>
      <c r="B36" s="35" t="s">
        <v>394</v>
      </c>
      <c r="C36" s="101" t="s">
        <v>495</v>
      </c>
      <c r="D36" s="101" t="s">
        <v>495</v>
      </c>
      <c r="E36" s="101" t="s">
        <v>495</v>
      </c>
      <c r="F36" s="101" t="s">
        <v>495</v>
      </c>
      <c r="G36" s="101" t="s">
        <v>495</v>
      </c>
      <c r="H36" s="101" t="s">
        <v>495</v>
      </c>
      <c r="I36" s="261"/>
      <c r="J36" s="98"/>
      <c r="K36" s="98"/>
      <c r="L36" s="98"/>
    </row>
    <row r="37" spans="1:12" x14ac:dyDescent="0.25">
      <c r="A37" s="36" t="s">
        <v>413</v>
      </c>
      <c r="B37" s="35" t="s">
        <v>201</v>
      </c>
      <c r="C37" s="101" t="s">
        <v>495</v>
      </c>
      <c r="D37" s="101" t="s">
        <v>495</v>
      </c>
      <c r="E37" s="101" t="s">
        <v>495</v>
      </c>
      <c r="F37" s="101" t="s">
        <v>495</v>
      </c>
      <c r="G37" s="101" t="s">
        <v>495</v>
      </c>
      <c r="H37" s="101" t="s">
        <v>495</v>
      </c>
      <c r="I37" s="261"/>
      <c r="J37" s="98"/>
      <c r="K37" s="98"/>
      <c r="L37" s="98"/>
    </row>
    <row r="38" spans="1:12" x14ac:dyDescent="0.25">
      <c r="A38" s="36" t="s">
        <v>414</v>
      </c>
      <c r="B38" s="37" t="s">
        <v>200</v>
      </c>
      <c r="C38" s="34"/>
      <c r="D38" s="34"/>
      <c r="E38" s="34"/>
      <c r="F38" s="34"/>
      <c r="G38" s="34"/>
      <c r="H38" s="34"/>
      <c r="I38" s="262"/>
      <c r="J38" s="98"/>
      <c r="K38" s="98"/>
      <c r="L38" s="98"/>
    </row>
    <row r="39" spans="1:12" ht="78.75" x14ac:dyDescent="0.25">
      <c r="A39" s="36">
        <v>2</v>
      </c>
      <c r="B39" s="118" t="s">
        <v>399</v>
      </c>
      <c r="C39" s="120">
        <v>45505</v>
      </c>
      <c r="D39" s="120">
        <v>45524</v>
      </c>
      <c r="E39" s="282">
        <v>45575</v>
      </c>
      <c r="F39" s="282">
        <v>45575</v>
      </c>
      <c r="G39" s="282">
        <v>45575</v>
      </c>
      <c r="H39" s="282">
        <v>45575</v>
      </c>
      <c r="I39" s="261">
        <v>1</v>
      </c>
      <c r="J39" s="261"/>
      <c r="K39" s="98"/>
      <c r="L39" s="98"/>
    </row>
    <row r="40" spans="1:12" x14ac:dyDescent="0.25">
      <c r="A40" s="36" t="s">
        <v>199</v>
      </c>
      <c r="B40" s="35" t="s">
        <v>401</v>
      </c>
      <c r="C40" s="120">
        <v>45524</v>
      </c>
      <c r="D40" s="120">
        <v>45566</v>
      </c>
      <c r="E40" s="283">
        <v>45575</v>
      </c>
      <c r="F40" s="283">
        <v>45575</v>
      </c>
      <c r="G40" s="283">
        <v>45572</v>
      </c>
      <c r="H40" s="283">
        <v>45572</v>
      </c>
      <c r="I40" s="261">
        <v>1</v>
      </c>
      <c r="J40" s="261"/>
      <c r="K40" s="98"/>
      <c r="L40" s="98"/>
    </row>
    <row r="41" spans="1:12" ht="47.25" x14ac:dyDescent="0.25">
      <c r="A41" s="36" t="s">
        <v>198</v>
      </c>
      <c r="B41" s="37" t="s">
        <v>480</v>
      </c>
      <c r="C41" s="34"/>
      <c r="D41" s="34"/>
      <c r="E41" s="284"/>
      <c r="F41" s="284"/>
      <c r="G41" s="284"/>
      <c r="H41" s="284"/>
      <c r="I41" s="262"/>
      <c r="J41" s="98"/>
      <c r="K41" s="98"/>
      <c r="L41" s="98"/>
    </row>
    <row r="42" spans="1:12" ht="31.5" x14ac:dyDescent="0.25">
      <c r="A42" s="36">
        <v>3</v>
      </c>
      <c r="B42" s="35" t="s">
        <v>400</v>
      </c>
      <c r="C42" s="101" t="s">
        <v>495</v>
      </c>
      <c r="D42" s="101" t="s">
        <v>495</v>
      </c>
      <c r="E42" s="285" t="s">
        <v>495</v>
      </c>
      <c r="F42" s="285" t="s">
        <v>495</v>
      </c>
      <c r="G42" s="285" t="s">
        <v>495</v>
      </c>
      <c r="H42" s="285" t="s">
        <v>495</v>
      </c>
      <c r="I42" s="261"/>
      <c r="J42" s="98"/>
      <c r="K42" s="98"/>
      <c r="L42" s="98"/>
    </row>
    <row r="43" spans="1:12" x14ac:dyDescent="0.25">
      <c r="A43" s="36" t="s">
        <v>197</v>
      </c>
      <c r="B43" s="35" t="s">
        <v>195</v>
      </c>
      <c r="C43" s="120">
        <v>45505</v>
      </c>
      <c r="D43" s="120">
        <v>45595</v>
      </c>
      <c r="E43" s="283">
        <v>45579</v>
      </c>
      <c r="F43" s="283">
        <v>45579</v>
      </c>
      <c r="G43" s="283">
        <v>45579</v>
      </c>
      <c r="H43" s="283">
        <v>45579</v>
      </c>
      <c r="I43" s="261">
        <v>1</v>
      </c>
      <c r="J43" s="261"/>
      <c r="K43" s="98"/>
      <c r="L43" s="98"/>
    </row>
    <row r="44" spans="1:12" x14ac:dyDescent="0.25">
      <c r="A44" s="36" t="s">
        <v>196</v>
      </c>
      <c r="B44" s="35" t="s">
        <v>193</v>
      </c>
      <c r="C44" s="120">
        <v>45597</v>
      </c>
      <c r="D44" s="120">
        <v>45626</v>
      </c>
      <c r="E44" s="120">
        <v>45579</v>
      </c>
      <c r="F44" s="120">
        <v>46006</v>
      </c>
      <c r="G44" s="120">
        <v>45597</v>
      </c>
      <c r="H44" s="120">
        <v>45590</v>
      </c>
      <c r="I44" s="261">
        <v>1</v>
      </c>
      <c r="J44" s="261">
        <v>0.05</v>
      </c>
      <c r="K44" s="98"/>
      <c r="L44" s="98"/>
    </row>
    <row r="45" spans="1:12" ht="78.75" x14ac:dyDescent="0.25">
      <c r="A45" s="36" t="s">
        <v>194</v>
      </c>
      <c r="B45" s="35" t="s">
        <v>405</v>
      </c>
      <c r="C45" s="101" t="s">
        <v>495</v>
      </c>
      <c r="D45" s="101" t="s">
        <v>495</v>
      </c>
      <c r="E45" s="101" t="s">
        <v>495</v>
      </c>
      <c r="F45" s="101" t="s">
        <v>495</v>
      </c>
      <c r="G45" s="101" t="s">
        <v>495</v>
      </c>
      <c r="H45" s="101" t="s">
        <v>495</v>
      </c>
      <c r="I45" s="261"/>
      <c r="J45" s="98"/>
      <c r="K45" s="98"/>
      <c r="L45" s="98"/>
    </row>
    <row r="46" spans="1:12" ht="157.5" x14ac:dyDescent="0.25">
      <c r="A46" s="36" t="s">
        <v>192</v>
      </c>
      <c r="B46" s="35" t="s">
        <v>403</v>
      </c>
      <c r="C46" s="101" t="s">
        <v>495</v>
      </c>
      <c r="D46" s="101" t="s">
        <v>495</v>
      </c>
      <c r="E46" s="101" t="s">
        <v>495</v>
      </c>
      <c r="F46" s="101" t="s">
        <v>495</v>
      </c>
      <c r="G46" s="101" t="s">
        <v>495</v>
      </c>
      <c r="H46" s="101" t="s">
        <v>495</v>
      </c>
      <c r="I46" s="261"/>
      <c r="J46" s="98"/>
      <c r="K46" s="98"/>
      <c r="L46" s="98"/>
    </row>
    <row r="47" spans="1:12" x14ac:dyDescent="0.25">
      <c r="A47" s="36" t="s">
        <v>190</v>
      </c>
      <c r="B47" s="35" t="s">
        <v>191</v>
      </c>
      <c r="C47" s="120">
        <v>45597</v>
      </c>
      <c r="D47" s="120">
        <v>45626</v>
      </c>
      <c r="E47" s="120">
        <v>45590</v>
      </c>
      <c r="F47" s="120">
        <v>46022</v>
      </c>
      <c r="G47" s="120">
        <v>45590</v>
      </c>
      <c r="H47" s="120">
        <v>45596</v>
      </c>
      <c r="I47" s="261">
        <v>1</v>
      </c>
      <c r="J47" s="261">
        <v>0.05</v>
      </c>
      <c r="K47" s="98"/>
      <c r="L47" s="98"/>
    </row>
    <row r="48" spans="1:12" ht="31.5" x14ac:dyDescent="0.25">
      <c r="A48" s="36" t="s">
        <v>415</v>
      </c>
      <c r="B48" s="37" t="s">
        <v>189</v>
      </c>
      <c r="C48" s="34"/>
      <c r="D48" s="34"/>
      <c r="E48" s="34"/>
      <c r="F48" s="34"/>
      <c r="G48" s="34"/>
      <c r="H48" s="34"/>
      <c r="I48" s="262"/>
      <c r="J48" s="98"/>
      <c r="K48" s="98"/>
      <c r="L48" s="98"/>
    </row>
    <row r="49" spans="1:12" ht="31.5" x14ac:dyDescent="0.25">
      <c r="A49" s="36">
        <v>4</v>
      </c>
      <c r="B49" s="35" t="s">
        <v>187</v>
      </c>
      <c r="C49" s="101" t="s">
        <v>495</v>
      </c>
      <c r="D49" s="101" t="s">
        <v>495</v>
      </c>
      <c r="E49" s="101" t="s">
        <v>495</v>
      </c>
      <c r="F49" s="101" t="s">
        <v>495</v>
      </c>
      <c r="G49" s="101" t="s">
        <v>495</v>
      </c>
      <c r="H49" s="101" t="s">
        <v>495</v>
      </c>
      <c r="I49" s="261"/>
      <c r="J49" s="98"/>
      <c r="K49" s="98"/>
      <c r="L49" s="98"/>
    </row>
    <row r="50" spans="1:12" ht="78.75" x14ac:dyDescent="0.25">
      <c r="A50" s="36" t="s">
        <v>188</v>
      </c>
      <c r="B50" s="35" t="s">
        <v>404</v>
      </c>
      <c r="C50" s="120">
        <v>45627</v>
      </c>
      <c r="D50" s="120">
        <v>45636</v>
      </c>
      <c r="E50" s="120">
        <v>45596</v>
      </c>
      <c r="F50" s="120">
        <v>46022</v>
      </c>
      <c r="G50" s="120">
        <v>45596</v>
      </c>
      <c r="H50" s="120">
        <v>45596</v>
      </c>
      <c r="I50" s="261">
        <v>1</v>
      </c>
      <c r="J50" s="261">
        <v>0.05</v>
      </c>
      <c r="K50" s="98"/>
      <c r="L50" s="98"/>
    </row>
    <row r="51" spans="1:12" ht="63" x14ac:dyDescent="0.25">
      <c r="A51" s="36" t="s">
        <v>186</v>
      </c>
      <c r="B51" s="35" t="s">
        <v>406</v>
      </c>
      <c r="C51" s="101" t="s">
        <v>495</v>
      </c>
      <c r="D51" s="101" t="s">
        <v>495</v>
      </c>
      <c r="E51" s="101" t="s">
        <v>495</v>
      </c>
      <c r="F51" s="101" t="s">
        <v>495</v>
      </c>
      <c r="G51" s="101" t="s">
        <v>495</v>
      </c>
      <c r="H51" s="101" t="s">
        <v>495</v>
      </c>
      <c r="I51" s="261"/>
      <c r="J51" s="98"/>
      <c r="K51" s="98"/>
      <c r="L51" s="98"/>
    </row>
    <row r="52" spans="1:12" ht="63" x14ac:dyDescent="0.25">
      <c r="A52" s="36" t="s">
        <v>184</v>
      </c>
      <c r="B52" s="35" t="s">
        <v>185</v>
      </c>
      <c r="C52" s="101" t="s">
        <v>495</v>
      </c>
      <c r="D52" s="101" t="s">
        <v>495</v>
      </c>
      <c r="E52" s="101" t="s">
        <v>495</v>
      </c>
      <c r="F52" s="101" t="s">
        <v>495</v>
      </c>
      <c r="G52" s="101" t="s">
        <v>495</v>
      </c>
      <c r="H52" s="101" t="s">
        <v>495</v>
      </c>
      <c r="I52" s="261"/>
      <c r="J52" s="98"/>
      <c r="K52" s="98"/>
      <c r="L52" s="98"/>
    </row>
    <row r="53" spans="1:12" ht="31.5" x14ac:dyDescent="0.25">
      <c r="A53" s="36" t="s">
        <v>182</v>
      </c>
      <c r="B53" s="73" t="s">
        <v>407</v>
      </c>
      <c r="C53" s="120">
        <v>45627</v>
      </c>
      <c r="D53" s="120">
        <v>45636</v>
      </c>
      <c r="E53" s="120">
        <v>45596</v>
      </c>
      <c r="F53" s="120">
        <v>46022</v>
      </c>
      <c r="G53" s="120">
        <v>45596</v>
      </c>
      <c r="H53" s="120">
        <v>45596</v>
      </c>
      <c r="I53" s="261">
        <v>1</v>
      </c>
      <c r="J53" s="261">
        <v>0.05</v>
      </c>
      <c r="K53" s="98"/>
      <c r="L53" s="98"/>
    </row>
    <row r="54" spans="1:12" ht="31.5" x14ac:dyDescent="0.25">
      <c r="A54" s="36" t="s">
        <v>408</v>
      </c>
      <c r="B54" s="35" t="s">
        <v>183</v>
      </c>
      <c r="C54" s="101" t="s">
        <v>495</v>
      </c>
      <c r="D54" s="101" t="s">
        <v>495</v>
      </c>
      <c r="E54" s="101" t="s">
        <v>495</v>
      </c>
      <c r="F54" s="101" t="s">
        <v>495</v>
      </c>
      <c r="G54" s="101" t="s">
        <v>495</v>
      </c>
      <c r="H54" s="101" t="s">
        <v>495</v>
      </c>
      <c r="I54" s="261"/>
      <c r="J54" s="98"/>
      <c r="K54" s="98"/>
      <c r="L54" s="9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C92"/>
  <sheetViews>
    <sheetView tabSelected="1" view="pageBreakPreview" topLeftCell="A20" zoomScale="70" zoomScaleNormal="70" zoomScaleSheetLayoutView="70" workbookViewId="0">
      <pane xSplit="4" ySplit="5" topLeftCell="E25" activePane="bottomRight" state="frozen"/>
      <selection pane="topRight"/>
      <selection pane="bottomLeft"/>
      <selection pane="bottomRight" activeCell="J29" sqref="J29"/>
    </sheetView>
  </sheetViews>
  <sheetFormatPr defaultColWidth="9.140625" defaultRowHeight="15.75" x14ac:dyDescent="0.25"/>
  <cols>
    <col min="1" max="1" width="9.140625" style="20"/>
    <col min="2" max="2" width="57.85546875" style="20" customWidth="1"/>
    <col min="3" max="3" width="13" style="20" customWidth="1"/>
    <col min="4" max="4" width="17.85546875" style="20" customWidth="1"/>
    <col min="5" max="6" width="19" style="20" customWidth="1"/>
    <col min="7" max="7" width="18.7109375" style="21" customWidth="1"/>
    <col min="8" max="19" width="9" style="21" customWidth="1"/>
    <col min="20" max="27" width="9" style="20" customWidth="1"/>
    <col min="28" max="28" width="13.140625" style="20" customWidth="1"/>
    <col min="29" max="29" width="24.85546875" style="20" customWidth="1"/>
    <col min="30" max="30" width="11" style="20" bestFit="1" customWidth="1"/>
    <col min="31" max="31" width="11.5703125" style="20" bestFit="1" customWidth="1"/>
    <col min="32" max="32" width="11.42578125" style="20" customWidth="1"/>
    <col min="33" max="36" width="11.5703125" style="20" bestFit="1" customWidth="1"/>
    <col min="37" max="16384" width="9.140625" style="20"/>
  </cols>
  <sheetData>
    <row r="1" spans="1:29" ht="18.75" x14ac:dyDescent="0.25">
      <c r="A1" s="21"/>
      <c r="B1" s="21"/>
      <c r="C1" s="21"/>
      <c r="D1" s="21"/>
      <c r="E1" s="21"/>
      <c r="F1" s="21"/>
      <c r="AC1" s="4" t="s">
        <v>66</v>
      </c>
    </row>
    <row r="2" spans="1:29" ht="18.75" x14ac:dyDescent="0.3">
      <c r="A2" s="21"/>
      <c r="B2" s="21"/>
      <c r="C2" s="21"/>
      <c r="D2" s="21"/>
      <c r="E2" s="21"/>
      <c r="F2" s="21"/>
      <c r="AC2" s="1" t="s">
        <v>8</v>
      </c>
    </row>
    <row r="3" spans="1:29" ht="18.75" x14ac:dyDescent="0.3">
      <c r="A3" s="21"/>
      <c r="B3" s="21"/>
      <c r="C3" s="21"/>
      <c r="D3" s="21"/>
      <c r="E3" s="21"/>
      <c r="F3" s="21"/>
      <c r="AC3" s="1" t="s">
        <v>65</v>
      </c>
    </row>
    <row r="4" spans="1:29" ht="18.75" customHeight="1" x14ac:dyDescent="0.25">
      <c r="A4" s="313" t="str">
        <f>'6.1. Паспорт сетевой график'!A5:K5</f>
        <v>Год раскрытия информации: 2026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21"/>
      <c r="B5" s="21"/>
      <c r="C5" s="21"/>
      <c r="D5" s="21"/>
      <c r="E5" s="21"/>
      <c r="F5" s="21"/>
      <c r="AC5" s="1"/>
    </row>
    <row r="6" spans="1:29" ht="18.75" x14ac:dyDescent="0.25">
      <c r="A6" s="317" t="s">
        <v>7</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05"/>
      <c r="B7" s="105"/>
      <c r="C7" s="105"/>
      <c r="D7" s="105"/>
      <c r="E7" s="105"/>
      <c r="F7" s="105"/>
      <c r="G7" s="105"/>
      <c r="H7" s="105"/>
      <c r="I7" s="105"/>
      <c r="J7" s="105"/>
      <c r="K7" s="105"/>
      <c r="L7" s="105"/>
      <c r="M7" s="105"/>
      <c r="N7" s="105"/>
      <c r="O7" s="105"/>
      <c r="P7" s="105"/>
      <c r="Q7" s="105"/>
      <c r="R7" s="105"/>
      <c r="S7" s="105"/>
      <c r="T7" s="106"/>
      <c r="U7" s="106"/>
      <c r="V7" s="106"/>
      <c r="W7" s="106"/>
      <c r="X7" s="106"/>
      <c r="Y7" s="106"/>
      <c r="Z7" s="106"/>
      <c r="AA7" s="106"/>
      <c r="AB7" s="106"/>
      <c r="AC7" s="106"/>
    </row>
    <row r="8" spans="1:29" x14ac:dyDescent="0.25">
      <c r="A8" s="395" t="str">
        <f>'6.1. Паспорт сетевой график'!A9</f>
        <v>Акционерное общество "Россети Янтарь" ДЗО  ПАО "Россети"</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14" t="s">
        <v>6</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05"/>
      <c r="B10" s="105"/>
      <c r="C10" s="105"/>
      <c r="D10" s="105"/>
      <c r="E10" s="105"/>
      <c r="F10" s="105"/>
      <c r="G10" s="105"/>
      <c r="H10" s="105"/>
      <c r="I10" s="105"/>
      <c r="J10" s="105"/>
      <c r="K10" s="105"/>
      <c r="L10" s="105"/>
      <c r="M10" s="105"/>
      <c r="N10" s="105"/>
      <c r="O10" s="105"/>
      <c r="P10" s="105"/>
      <c r="Q10" s="105"/>
      <c r="R10" s="105"/>
      <c r="S10" s="105"/>
      <c r="T10" s="106"/>
      <c r="U10" s="106"/>
      <c r="V10" s="106"/>
      <c r="W10" s="106"/>
      <c r="X10" s="106"/>
      <c r="Y10" s="106"/>
      <c r="Z10" s="106"/>
      <c r="AA10" s="106"/>
      <c r="AB10" s="106"/>
      <c r="AC10" s="106"/>
    </row>
    <row r="11" spans="1:29" x14ac:dyDescent="0.25">
      <c r="A11" s="395" t="str">
        <f>'6.1. Паспорт сетевой график'!A12</f>
        <v>O_24-0793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14" t="s">
        <v>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07"/>
      <c r="B13" s="107"/>
      <c r="C13" s="107"/>
      <c r="D13" s="107"/>
      <c r="E13" s="107"/>
      <c r="F13" s="107"/>
      <c r="G13" s="107"/>
      <c r="H13" s="107"/>
      <c r="I13" s="107"/>
      <c r="J13" s="107"/>
      <c r="K13" s="107"/>
      <c r="L13" s="107"/>
      <c r="M13" s="107"/>
      <c r="N13" s="107"/>
      <c r="O13" s="107"/>
      <c r="P13" s="107"/>
      <c r="Q13" s="107"/>
      <c r="R13" s="107"/>
      <c r="S13" s="107"/>
      <c r="T13" s="32"/>
      <c r="U13" s="32"/>
      <c r="V13" s="32"/>
      <c r="W13" s="32"/>
      <c r="X13" s="32"/>
      <c r="Y13" s="32"/>
      <c r="Z13" s="32"/>
      <c r="AA13" s="32"/>
      <c r="AB13" s="32"/>
      <c r="AC13" s="32"/>
    </row>
    <row r="14" spans="1:29" ht="36" customHeight="1" x14ac:dyDescent="0.25">
      <c r="A14" s="319" t="str">
        <f>'6.1. Паспорт сетевой график'!A15</f>
        <v>Строительство ЛЭП 0,4 кВ протяженностью 2,16 км с установкой 10 электрозарядных станций в 2024 году для электромобилей на территории Калининградской области</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14" t="s">
        <v>4</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55" x14ac:dyDescent="0.25">
      <c r="A17" s="21"/>
      <c r="T17" s="21"/>
      <c r="U17" s="21"/>
      <c r="V17" s="21"/>
      <c r="W17" s="21"/>
      <c r="X17" s="21"/>
      <c r="Y17" s="21"/>
      <c r="Z17" s="21"/>
      <c r="AA17" s="21"/>
      <c r="AB17" s="21"/>
    </row>
    <row r="18" spans="1:55" x14ac:dyDescent="0.25">
      <c r="A18" s="397" t="s">
        <v>452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55" x14ac:dyDescent="0.25">
      <c r="A19" s="21"/>
      <c r="B19" s="21"/>
      <c r="C19" s="21"/>
      <c r="D19" s="21"/>
      <c r="E19" s="21"/>
      <c r="F19" s="21"/>
      <c r="T19" s="21"/>
      <c r="U19" s="21"/>
      <c r="V19" s="21"/>
      <c r="W19" s="21"/>
      <c r="X19" s="21"/>
      <c r="Y19" s="21"/>
      <c r="Z19" s="21"/>
      <c r="AA19" s="21"/>
      <c r="AB19" s="21"/>
    </row>
    <row r="20" spans="1:55" ht="33" customHeight="1" x14ac:dyDescent="0.25">
      <c r="A20" s="398" t="s">
        <v>181</v>
      </c>
      <c r="B20" s="398" t="s">
        <v>180</v>
      </c>
      <c r="C20" s="391" t="s">
        <v>179</v>
      </c>
      <c r="D20" s="391"/>
      <c r="E20" s="401" t="s">
        <v>178</v>
      </c>
      <c r="F20" s="401"/>
      <c r="G20" s="402" t="s">
        <v>623</v>
      </c>
      <c r="H20" s="392" t="s">
        <v>560</v>
      </c>
      <c r="I20" s="393"/>
      <c r="J20" s="393"/>
      <c r="K20" s="393"/>
      <c r="L20" s="392" t="s">
        <v>561</v>
      </c>
      <c r="M20" s="393"/>
      <c r="N20" s="393"/>
      <c r="O20" s="393"/>
      <c r="P20" s="392" t="s">
        <v>562</v>
      </c>
      <c r="Q20" s="393"/>
      <c r="R20" s="393"/>
      <c r="S20" s="393"/>
      <c r="T20" s="392" t="s">
        <v>563</v>
      </c>
      <c r="U20" s="393"/>
      <c r="V20" s="393"/>
      <c r="W20" s="393"/>
      <c r="X20" s="392" t="s">
        <v>624</v>
      </c>
      <c r="Y20" s="393"/>
      <c r="Z20" s="393"/>
      <c r="AA20" s="394"/>
      <c r="AB20" s="387" t="s">
        <v>177</v>
      </c>
      <c r="AC20" s="388"/>
      <c r="AD20" s="31"/>
      <c r="AE20" s="31"/>
      <c r="AF20" s="31"/>
    </row>
    <row r="21" spans="1:55" ht="99.75" customHeight="1" x14ac:dyDescent="0.25">
      <c r="A21" s="399"/>
      <c r="B21" s="399"/>
      <c r="C21" s="391"/>
      <c r="D21" s="391"/>
      <c r="E21" s="401"/>
      <c r="F21" s="401"/>
      <c r="G21" s="403"/>
      <c r="H21" s="391" t="s">
        <v>2</v>
      </c>
      <c r="I21" s="391"/>
      <c r="J21" s="391" t="s">
        <v>9</v>
      </c>
      <c r="K21" s="391"/>
      <c r="L21" s="391" t="s">
        <v>2</v>
      </c>
      <c r="M21" s="391"/>
      <c r="N21" s="391" t="s">
        <v>9</v>
      </c>
      <c r="O21" s="391"/>
      <c r="P21" s="391" t="s">
        <v>2</v>
      </c>
      <c r="Q21" s="391"/>
      <c r="R21" s="391" t="s">
        <v>9</v>
      </c>
      <c r="S21" s="391"/>
      <c r="T21" s="391" t="s">
        <v>2</v>
      </c>
      <c r="U21" s="391"/>
      <c r="V21" s="391" t="s">
        <v>9</v>
      </c>
      <c r="W21" s="391"/>
      <c r="X21" s="391" t="s">
        <v>2</v>
      </c>
      <c r="Y21" s="391"/>
      <c r="Z21" s="391" t="s">
        <v>9</v>
      </c>
      <c r="AA21" s="391"/>
      <c r="AB21" s="389"/>
      <c r="AC21" s="390"/>
    </row>
    <row r="22" spans="1:55" ht="79.5" customHeight="1" x14ac:dyDescent="0.25">
      <c r="A22" s="400"/>
      <c r="B22" s="400"/>
      <c r="C22" s="307" t="s">
        <v>2</v>
      </c>
      <c r="D22" s="307" t="s">
        <v>176</v>
      </c>
      <c r="E22" s="306" t="s">
        <v>606</v>
      </c>
      <c r="F22" s="306" t="s">
        <v>622</v>
      </c>
      <c r="G22" s="404"/>
      <c r="H22" s="308" t="s">
        <v>433</v>
      </c>
      <c r="I22" s="308" t="s">
        <v>434</v>
      </c>
      <c r="J22" s="308" t="s">
        <v>433</v>
      </c>
      <c r="K22" s="308" t="s">
        <v>434</v>
      </c>
      <c r="L22" s="308" t="s">
        <v>433</v>
      </c>
      <c r="M22" s="308" t="s">
        <v>434</v>
      </c>
      <c r="N22" s="308" t="s">
        <v>433</v>
      </c>
      <c r="O22" s="308" t="s">
        <v>434</v>
      </c>
      <c r="P22" s="308" t="s">
        <v>433</v>
      </c>
      <c r="Q22" s="308" t="s">
        <v>434</v>
      </c>
      <c r="R22" s="308" t="s">
        <v>433</v>
      </c>
      <c r="S22" s="308" t="s">
        <v>434</v>
      </c>
      <c r="T22" s="308" t="s">
        <v>433</v>
      </c>
      <c r="U22" s="308" t="s">
        <v>434</v>
      </c>
      <c r="V22" s="308" t="s">
        <v>433</v>
      </c>
      <c r="W22" s="308" t="s">
        <v>434</v>
      </c>
      <c r="X22" s="308" t="s">
        <v>433</v>
      </c>
      <c r="Y22" s="308" t="s">
        <v>434</v>
      </c>
      <c r="Z22" s="308" t="s">
        <v>433</v>
      </c>
      <c r="AA22" s="308" t="s">
        <v>434</v>
      </c>
      <c r="AB22" s="307" t="s">
        <v>2</v>
      </c>
      <c r="AC22" s="307" t="s">
        <v>9</v>
      </c>
    </row>
    <row r="23" spans="1:55" ht="19.5" customHeight="1" x14ac:dyDescent="0.25">
      <c r="A23" s="124">
        <v>1</v>
      </c>
      <c r="B23" s="124">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55" ht="47.25" customHeight="1" x14ac:dyDescent="0.25">
      <c r="A24" s="29">
        <v>1</v>
      </c>
      <c r="B24" s="28" t="s">
        <v>175</v>
      </c>
      <c r="C24" s="108">
        <f t="shared" ref="C24" si="0">SUM(C25:C29)</f>
        <v>107.42907889</v>
      </c>
      <c r="D24" s="272">
        <f t="shared" ref="D24:E24" si="1">SUM(D25:D29)</f>
        <v>0</v>
      </c>
      <c r="E24" s="272">
        <f t="shared" si="1"/>
        <v>107.42907889</v>
      </c>
      <c r="F24" s="299">
        <f t="shared" ref="F24:F64" si="2">E24-G24</f>
        <v>52.754954089999998</v>
      </c>
      <c r="G24" s="272">
        <v>54.674124800000001</v>
      </c>
      <c r="H24" s="108">
        <f t="shared" ref="H24:K24" si="3">SUM(H25:H29)</f>
        <v>0</v>
      </c>
      <c r="I24" s="108">
        <f t="shared" si="3"/>
        <v>0</v>
      </c>
      <c r="J24" s="108">
        <f t="shared" si="3"/>
        <v>2.2516616300000001</v>
      </c>
      <c r="K24" s="108">
        <f t="shared" si="3"/>
        <v>2.2516616300000001</v>
      </c>
      <c r="L24" s="108">
        <f t="shared" ref="L24:N24" si="4">SUM(L25:L29)</f>
        <v>0</v>
      </c>
      <c r="M24" s="108">
        <f t="shared" si="4"/>
        <v>0</v>
      </c>
      <c r="N24" s="108">
        <f t="shared" si="4"/>
        <v>0</v>
      </c>
      <c r="O24" s="108">
        <f t="shared" ref="O24:R24" si="5">SUM(O25:O29)</f>
        <v>0</v>
      </c>
      <c r="P24" s="108">
        <f t="shared" si="5"/>
        <v>0</v>
      </c>
      <c r="Q24" s="108">
        <f t="shared" si="5"/>
        <v>0</v>
      </c>
      <c r="R24" s="108">
        <f t="shared" si="5"/>
        <v>0</v>
      </c>
      <c r="S24" s="108">
        <f t="shared" ref="S24:AA24" si="6">SUM(S25:S29)</f>
        <v>0</v>
      </c>
      <c r="T24" s="108">
        <f t="shared" si="6"/>
        <v>0</v>
      </c>
      <c r="U24" s="108">
        <f t="shared" si="6"/>
        <v>0</v>
      </c>
      <c r="V24" s="108">
        <f t="shared" si="6"/>
        <v>0</v>
      </c>
      <c r="W24" s="108">
        <f t="shared" si="6"/>
        <v>0</v>
      </c>
      <c r="X24" s="108">
        <f t="shared" si="6"/>
        <v>0</v>
      </c>
      <c r="Y24" s="108">
        <f t="shared" si="6"/>
        <v>0</v>
      </c>
      <c r="Z24" s="108">
        <f t="shared" si="6"/>
        <v>0</v>
      </c>
      <c r="AA24" s="108">
        <f t="shared" si="6"/>
        <v>0</v>
      </c>
      <c r="AB24" s="116">
        <f>H24+L24+P24+T24+X24</f>
        <v>0</v>
      </c>
      <c r="AC24" s="263">
        <f>J24+N24+R24+V24+Z24</f>
        <v>2.2516616300000001</v>
      </c>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row>
    <row r="25" spans="1:55" ht="24" customHeight="1" x14ac:dyDescent="0.25">
      <c r="A25" s="27" t="s">
        <v>174</v>
      </c>
      <c r="B25" s="6" t="s">
        <v>173</v>
      </c>
      <c r="C25" s="108">
        <v>0</v>
      </c>
      <c r="D25" s="272">
        <v>0</v>
      </c>
      <c r="E25" s="299">
        <f>C25</f>
        <v>0</v>
      </c>
      <c r="F25" s="299">
        <v>0</v>
      </c>
      <c r="G25" s="273">
        <v>0</v>
      </c>
      <c r="H25" s="102">
        <v>0</v>
      </c>
      <c r="I25" s="102">
        <v>0</v>
      </c>
      <c r="J25" s="102">
        <v>0</v>
      </c>
      <c r="K25" s="102">
        <f>J25</f>
        <v>0</v>
      </c>
      <c r="L25" s="102">
        <v>0</v>
      </c>
      <c r="M25" s="102">
        <v>0</v>
      </c>
      <c r="N25" s="102">
        <v>0</v>
      </c>
      <c r="O25" s="102">
        <v>0</v>
      </c>
      <c r="P25" s="102">
        <v>0</v>
      </c>
      <c r="Q25" s="102">
        <v>0</v>
      </c>
      <c r="R25" s="102">
        <v>0</v>
      </c>
      <c r="S25" s="102">
        <v>0</v>
      </c>
      <c r="T25" s="102">
        <v>0</v>
      </c>
      <c r="U25" s="102">
        <v>0</v>
      </c>
      <c r="V25" s="102">
        <v>0</v>
      </c>
      <c r="W25" s="102">
        <v>0</v>
      </c>
      <c r="X25" s="102">
        <v>0</v>
      </c>
      <c r="Y25" s="102">
        <v>0</v>
      </c>
      <c r="Z25" s="102">
        <v>0</v>
      </c>
      <c r="AA25" s="102">
        <v>0</v>
      </c>
      <c r="AB25" s="116">
        <f t="shared" ref="AB25:AB64" si="7">H25+L25+P25+T25+X25</f>
        <v>0</v>
      </c>
      <c r="AC25" s="263">
        <f t="shared" ref="AC25:AC64" si="8">J25+N25+R25+V25+Z25</f>
        <v>0</v>
      </c>
      <c r="AE25" s="119"/>
      <c r="AF25" s="119"/>
      <c r="AG25" s="119"/>
      <c r="AH25" s="119"/>
      <c r="AI25" s="119"/>
      <c r="AJ25" s="119"/>
      <c r="AK25" s="119"/>
      <c r="AL25" s="119"/>
      <c r="AM25" s="119"/>
      <c r="AN25" s="119"/>
      <c r="AO25" s="119"/>
      <c r="AP25" s="119"/>
      <c r="AQ25" s="119"/>
      <c r="AR25" s="119"/>
      <c r="AS25" s="119"/>
      <c r="AT25" s="119"/>
      <c r="AU25" s="119"/>
      <c r="AV25" s="119"/>
      <c r="AW25" s="119"/>
      <c r="AX25" s="119"/>
      <c r="AY25" s="119"/>
      <c r="AZ25" s="119"/>
      <c r="BA25" s="119"/>
      <c r="BB25" s="119"/>
      <c r="BC25" s="119"/>
    </row>
    <row r="26" spans="1:55" x14ac:dyDescent="0.25">
      <c r="A26" s="27" t="s">
        <v>172</v>
      </c>
      <c r="B26" s="6" t="s">
        <v>171</v>
      </c>
      <c r="C26" s="272">
        <v>0</v>
      </c>
      <c r="D26" s="272">
        <v>0</v>
      </c>
      <c r="E26" s="299">
        <f>C26</f>
        <v>0</v>
      </c>
      <c r="F26" s="299">
        <v>0</v>
      </c>
      <c r="G26" s="273">
        <v>21.344357989999999</v>
      </c>
      <c r="H26" s="102">
        <v>0</v>
      </c>
      <c r="I26" s="102">
        <v>0</v>
      </c>
      <c r="J26" s="102">
        <v>0</v>
      </c>
      <c r="K26" s="102">
        <f t="shared" ref="K26:K28" si="9">J26</f>
        <v>0</v>
      </c>
      <c r="L26" s="102">
        <v>0</v>
      </c>
      <c r="M26" s="102">
        <v>0</v>
      </c>
      <c r="N26" s="102">
        <v>0</v>
      </c>
      <c r="O26" s="102">
        <v>0</v>
      </c>
      <c r="P26" s="102">
        <v>0</v>
      </c>
      <c r="Q26" s="102">
        <v>0</v>
      </c>
      <c r="R26" s="102">
        <v>0</v>
      </c>
      <c r="S26" s="102">
        <v>0</v>
      </c>
      <c r="T26" s="102">
        <v>0</v>
      </c>
      <c r="U26" s="102">
        <v>0</v>
      </c>
      <c r="V26" s="102">
        <v>0</v>
      </c>
      <c r="W26" s="102">
        <v>0</v>
      </c>
      <c r="X26" s="102">
        <v>0</v>
      </c>
      <c r="Y26" s="102">
        <v>0</v>
      </c>
      <c r="Z26" s="102">
        <v>0</v>
      </c>
      <c r="AA26" s="102">
        <v>0</v>
      </c>
      <c r="AB26" s="116">
        <f t="shared" si="7"/>
        <v>0</v>
      </c>
      <c r="AC26" s="263">
        <f t="shared" si="8"/>
        <v>0</v>
      </c>
      <c r="AD26" s="271"/>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row>
    <row r="27" spans="1:55" ht="31.5" x14ac:dyDescent="0.25">
      <c r="A27" s="27" t="s">
        <v>170</v>
      </c>
      <c r="B27" s="6" t="s">
        <v>389</v>
      </c>
      <c r="C27" s="108">
        <v>0</v>
      </c>
      <c r="D27" s="272">
        <v>0</v>
      </c>
      <c r="E27" s="299">
        <f>C27</f>
        <v>0</v>
      </c>
      <c r="F27" s="299">
        <v>0</v>
      </c>
      <c r="G27" s="273">
        <v>0</v>
      </c>
      <c r="H27" s="102">
        <v>0</v>
      </c>
      <c r="I27" s="102">
        <v>0</v>
      </c>
      <c r="J27" s="102">
        <v>0</v>
      </c>
      <c r="K27" s="102">
        <f t="shared" si="9"/>
        <v>0</v>
      </c>
      <c r="L27" s="102">
        <v>0</v>
      </c>
      <c r="M27" s="102">
        <v>0</v>
      </c>
      <c r="N27" s="102">
        <v>0</v>
      </c>
      <c r="O27" s="102">
        <v>0</v>
      </c>
      <c r="P27" s="102">
        <v>0</v>
      </c>
      <c r="Q27" s="102">
        <v>0</v>
      </c>
      <c r="R27" s="102">
        <v>0</v>
      </c>
      <c r="S27" s="102">
        <v>0</v>
      </c>
      <c r="T27" s="102">
        <v>0</v>
      </c>
      <c r="U27" s="102">
        <v>0</v>
      </c>
      <c r="V27" s="102">
        <v>0</v>
      </c>
      <c r="W27" s="102">
        <v>0</v>
      </c>
      <c r="X27" s="102">
        <v>0</v>
      </c>
      <c r="Y27" s="102">
        <v>0</v>
      </c>
      <c r="Z27" s="102">
        <v>0</v>
      </c>
      <c r="AA27" s="102">
        <v>0</v>
      </c>
      <c r="AB27" s="116">
        <f t="shared" si="7"/>
        <v>0</v>
      </c>
      <c r="AC27" s="263">
        <f t="shared" si="8"/>
        <v>0</v>
      </c>
      <c r="AD27" s="271"/>
      <c r="AE27" s="119"/>
      <c r="AF27" s="119"/>
      <c r="AG27" s="119"/>
      <c r="AH27" s="119"/>
      <c r="AI27" s="119"/>
      <c r="AJ27" s="119"/>
      <c r="AK27" s="119"/>
      <c r="AL27" s="119"/>
      <c r="AM27" s="119"/>
      <c r="AN27" s="119"/>
      <c r="AO27" s="119"/>
      <c r="AP27" s="119"/>
      <c r="AQ27" s="119"/>
      <c r="AR27" s="119"/>
      <c r="AS27" s="119"/>
      <c r="AT27" s="119"/>
      <c r="AU27" s="119"/>
      <c r="AV27" s="119"/>
      <c r="AW27" s="119"/>
      <c r="AX27" s="119"/>
      <c r="AY27" s="119"/>
      <c r="AZ27" s="119"/>
      <c r="BA27" s="119"/>
      <c r="BB27" s="119"/>
      <c r="BC27" s="119"/>
    </row>
    <row r="28" spans="1:55" x14ac:dyDescent="0.25">
      <c r="A28" s="27" t="s">
        <v>169</v>
      </c>
      <c r="B28" s="6" t="s">
        <v>498</v>
      </c>
      <c r="C28" s="108">
        <v>0</v>
      </c>
      <c r="D28" s="272">
        <v>0</v>
      </c>
      <c r="E28" s="299">
        <f>C28</f>
        <v>0</v>
      </c>
      <c r="F28" s="299">
        <v>0</v>
      </c>
      <c r="G28" s="273">
        <v>0</v>
      </c>
      <c r="H28" s="102">
        <v>0</v>
      </c>
      <c r="I28" s="102">
        <v>0</v>
      </c>
      <c r="J28" s="102">
        <v>0</v>
      </c>
      <c r="K28" s="102">
        <f t="shared" si="9"/>
        <v>0</v>
      </c>
      <c r="L28" s="102">
        <v>0</v>
      </c>
      <c r="M28" s="102">
        <v>0</v>
      </c>
      <c r="N28" s="102">
        <v>0</v>
      </c>
      <c r="O28" s="102">
        <v>0</v>
      </c>
      <c r="P28" s="102">
        <v>0</v>
      </c>
      <c r="Q28" s="102">
        <v>0</v>
      </c>
      <c r="R28" s="102">
        <v>0</v>
      </c>
      <c r="S28" s="102">
        <v>0</v>
      </c>
      <c r="T28" s="102">
        <v>0</v>
      </c>
      <c r="U28" s="102">
        <v>0</v>
      </c>
      <c r="V28" s="102">
        <v>0</v>
      </c>
      <c r="W28" s="102">
        <v>0</v>
      </c>
      <c r="X28" s="102">
        <v>0</v>
      </c>
      <c r="Y28" s="102">
        <v>0</v>
      </c>
      <c r="Z28" s="102">
        <v>0</v>
      </c>
      <c r="AA28" s="102">
        <v>0</v>
      </c>
      <c r="AB28" s="116">
        <f t="shared" si="7"/>
        <v>0</v>
      </c>
      <c r="AC28" s="263">
        <f t="shared" si="8"/>
        <v>0</v>
      </c>
      <c r="AD28" s="271"/>
      <c r="AE28" s="119"/>
      <c r="AF28" s="119"/>
      <c r="AG28" s="119"/>
      <c r="AH28" s="119"/>
      <c r="AI28" s="119"/>
      <c r="AJ28" s="119"/>
      <c r="AK28" s="119"/>
      <c r="AL28" s="119"/>
      <c r="AM28" s="119"/>
      <c r="AN28" s="119"/>
      <c r="AO28" s="119"/>
      <c r="AP28" s="119"/>
      <c r="AQ28" s="119"/>
      <c r="AR28" s="119"/>
      <c r="AS28" s="119"/>
      <c r="AT28" s="119"/>
      <c r="AU28" s="119"/>
      <c r="AV28" s="119"/>
      <c r="AW28" s="119"/>
      <c r="AX28" s="119"/>
      <c r="AY28" s="119"/>
      <c r="AZ28" s="119"/>
      <c r="BA28" s="119"/>
      <c r="BB28" s="119"/>
      <c r="BC28" s="119"/>
    </row>
    <row r="29" spans="1:55" x14ac:dyDescent="0.25">
      <c r="A29" s="27" t="s">
        <v>168</v>
      </c>
      <c r="B29" s="30" t="s">
        <v>167</v>
      </c>
      <c r="C29" s="108">
        <v>107.42907889</v>
      </c>
      <c r="D29" s="272">
        <v>0</v>
      </c>
      <c r="E29" s="299">
        <f>C29</f>
        <v>107.42907889</v>
      </c>
      <c r="F29" s="299">
        <v>0</v>
      </c>
      <c r="G29" s="273">
        <v>33.329766810000002</v>
      </c>
      <c r="H29" s="102">
        <v>0</v>
      </c>
      <c r="I29" s="102">
        <v>0</v>
      </c>
      <c r="J29" s="102">
        <v>2.2516616300000001</v>
      </c>
      <c r="K29" s="102">
        <v>2.2516616300000001</v>
      </c>
      <c r="L29" s="102">
        <v>0</v>
      </c>
      <c r="M29" s="102">
        <v>0</v>
      </c>
      <c r="N29" s="102">
        <v>0</v>
      </c>
      <c r="O29" s="102">
        <v>0</v>
      </c>
      <c r="P29" s="102">
        <v>0</v>
      </c>
      <c r="Q29" s="102">
        <v>0</v>
      </c>
      <c r="R29" s="102">
        <v>0</v>
      </c>
      <c r="S29" s="102">
        <v>0</v>
      </c>
      <c r="T29" s="102">
        <v>0</v>
      </c>
      <c r="U29" s="102">
        <v>0</v>
      </c>
      <c r="V29" s="102">
        <v>0</v>
      </c>
      <c r="W29" s="102">
        <v>0</v>
      </c>
      <c r="X29" s="102">
        <v>0</v>
      </c>
      <c r="Y29" s="102">
        <v>0</v>
      </c>
      <c r="Z29" s="102">
        <v>0</v>
      </c>
      <c r="AA29" s="102">
        <v>0</v>
      </c>
      <c r="AB29" s="116">
        <f t="shared" si="7"/>
        <v>0</v>
      </c>
      <c r="AC29" s="263">
        <f t="shared" si="8"/>
        <v>2.2516616300000001</v>
      </c>
      <c r="AD29" s="271"/>
      <c r="AE29" s="119"/>
      <c r="AF29" s="119"/>
      <c r="AG29" s="119"/>
      <c r="AH29" s="119"/>
      <c r="AI29" s="119"/>
      <c r="AJ29" s="119"/>
      <c r="AK29" s="119"/>
      <c r="AL29" s="119"/>
      <c r="AM29" s="119"/>
      <c r="AN29" s="119"/>
      <c r="AO29" s="119"/>
      <c r="AP29" s="119"/>
      <c r="AQ29" s="119"/>
      <c r="AR29" s="119"/>
      <c r="AS29" s="119"/>
      <c r="AT29" s="119"/>
      <c r="AU29" s="119"/>
      <c r="AV29" s="119"/>
      <c r="AW29" s="119"/>
      <c r="AX29" s="119"/>
      <c r="AY29" s="119"/>
      <c r="AZ29" s="119"/>
      <c r="BA29" s="119"/>
      <c r="BB29" s="119"/>
      <c r="BC29" s="119"/>
    </row>
    <row r="30" spans="1:55" s="109" customFormat="1" ht="47.25" x14ac:dyDescent="0.25">
      <c r="A30" s="29" t="s">
        <v>61</v>
      </c>
      <c r="B30" s="28" t="s">
        <v>166</v>
      </c>
      <c r="C30" s="108">
        <f t="shared" ref="C30:F30" si="10">SUM(C31:C34)</f>
        <v>89.524232409999996</v>
      </c>
      <c r="D30" s="272">
        <f t="shared" si="10"/>
        <v>0</v>
      </c>
      <c r="E30" s="272">
        <f t="shared" si="10"/>
        <v>89.524232409999996</v>
      </c>
      <c r="F30" s="272">
        <f t="shared" si="10"/>
        <v>43.950795079999985</v>
      </c>
      <c r="G30" s="272">
        <v>45.573437330000004</v>
      </c>
      <c r="H30" s="108">
        <f t="shared" ref="H30:K30" si="11">SUM(H31:H34)</f>
        <v>0</v>
      </c>
      <c r="I30" s="108">
        <f t="shared" si="11"/>
        <v>0</v>
      </c>
      <c r="J30" s="108">
        <f t="shared" si="11"/>
        <v>1.8763846900000001</v>
      </c>
      <c r="K30" s="108">
        <f t="shared" si="11"/>
        <v>1.8763846900000001</v>
      </c>
      <c r="L30" s="108">
        <f t="shared" ref="L30:N30" si="12">SUM(L31:L34)</f>
        <v>0</v>
      </c>
      <c r="M30" s="108">
        <f t="shared" si="12"/>
        <v>0</v>
      </c>
      <c r="N30" s="108">
        <f t="shared" si="12"/>
        <v>0</v>
      </c>
      <c r="O30" s="108">
        <f t="shared" ref="O30:R30" si="13">SUM(O31:O34)</f>
        <v>0</v>
      </c>
      <c r="P30" s="108">
        <f t="shared" si="13"/>
        <v>0</v>
      </c>
      <c r="Q30" s="108">
        <f t="shared" si="13"/>
        <v>0</v>
      </c>
      <c r="R30" s="108">
        <f t="shared" si="13"/>
        <v>0</v>
      </c>
      <c r="S30" s="108">
        <f t="shared" ref="S30:AA30" si="14">SUM(S31:S34)</f>
        <v>0</v>
      </c>
      <c r="T30" s="108">
        <f t="shared" si="14"/>
        <v>0</v>
      </c>
      <c r="U30" s="108">
        <f t="shared" si="14"/>
        <v>0</v>
      </c>
      <c r="V30" s="108">
        <f t="shared" si="14"/>
        <v>0</v>
      </c>
      <c r="W30" s="108">
        <f t="shared" si="14"/>
        <v>0</v>
      </c>
      <c r="X30" s="108">
        <f t="shared" si="14"/>
        <v>0</v>
      </c>
      <c r="Y30" s="108">
        <f t="shared" si="14"/>
        <v>0</v>
      </c>
      <c r="Z30" s="108">
        <f t="shared" si="14"/>
        <v>0</v>
      </c>
      <c r="AA30" s="108">
        <f t="shared" si="14"/>
        <v>0</v>
      </c>
      <c r="AB30" s="116">
        <f t="shared" si="7"/>
        <v>0</v>
      </c>
      <c r="AC30" s="263">
        <f t="shared" si="8"/>
        <v>1.8763846900000001</v>
      </c>
      <c r="AD30" s="271"/>
      <c r="AE30" s="119"/>
      <c r="AF30" s="119"/>
      <c r="AG30" s="119"/>
      <c r="AH30" s="119"/>
      <c r="AI30" s="119"/>
      <c r="AJ30" s="119"/>
      <c r="AK30" s="119"/>
      <c r="AL30" s="119"/>
      <c r="AM30" s="119"/>
      <c r="AN30" s="119"/>
      <c r="AO30" s="119"/>
      <c r="AP30" s="119"/>
      <c r="AQ30" s="119"/>
      <c r="AR30" s="119"/>
      <c r="AS30" s="119"/>
      <c r="AT30" s="119"/>
      <c r="AU30" s="119"/>
      <c r="AV30" s="119"/>
      <c r="AW30" s="119"/>
      <c r="AX30" s="119"/>
      <c r="AY30" s="119"/>
      <c r="AZ30" s="119"/>
      <c r="BA30" s="119"/>
      <c r="BB30" s="119"/>
      <c r="BC30" s="119"/>
    </row>
    <row r="31" spans="1:55" x14ac:dyDescent="0.25">
      <c r="A31" s="29" t="s">
        <v>165</v>
      </c>
      <c r="B31" s="6" t="s">
        <v>164</v>
      </c>
      <c r="C31" s="108">
        <v>3.2187155700000001</v>
      </c>
      <c r="D31" s="272">
        <v>0</v>
      </c>
      <c r="E31" s="299">
        <f t="shared" ref="E31:E64" si="15">C31</f>
        <v>3.2187155700000001</v>
      </c>
      <c r="F31" s="299">
        <f t="shared" si="2"/>
        <v>1.6379012099999999</v>
      </c>
      <c r="G31" s="273">
        <v>1.5808143600000002</v>
      </c>
      <c r="H31" s="102">
        <v>0</v>
      </c>
      <c r="I31" s="102">
        <v>0</v>
      </c>
      <c r="J31" s="102">
        <v>0</v>
      </c>
      <c r="K31" s="102">
        <v>0</v>
      </c>
      <c r="L31" s="102">
        <v>0</v>
      </c>
      <c r="M31" s="117">
        <v>0</v>
      </c>
      <c r="N31" s="102">
        <v>0</v>
      </c>
      <c r="O31" s="117">
        <v>0</v>
      </c>
      <c r="P31" s="117">
        <v>0</v>
      </c>
      <c r="Q31" s="117">
        <v>0</v>
      </c>
      <c r="R31" s="117">
        <v>0</v>
      </c>
      <c r="S31" s="117">
        <v>0</v>
      </c>
      <c r="T31" s="117">
        <v>0</v>
      </c>
      <c r="U31" s="117">
        <v>0</v>
      </c>
      <c r="V31" s="117">
        <v>0</v>
      </c>
      <c r="W31" s="117">
        <v>0</v>
      </c>
      <c r="X31" s="117">
        <v>0</v>
      </c>
      <c r="Y31" s="117">
        <v>0</v>
      </c>
      <c r="Z31" s="117">
        <v>0</v>
      </c>
      <c r="AA31" s="117">
        <v>0</v>
      </c>
      <c r="AB31" s="116">
        <f t="shared" si="7"/>
        <v>0</v>
      </c>
      <c r="AC31" s="263">
        <f t="shared" si="8"/>
        <v>0</v>
      </c>
      <c r="AD31" s="271"/>
      <c r="AE31" s="119"/>
      <c r="AF31" s="119"/>
      <c r="AG31" s="119"/>
      <c r="AH31" s="119"/>
      <c r="AI31" s="119"/>
      <c r="AJ31" s="119"/>
      <c r="AK31" s="119"/>
      <c r="AL31" s="119"/>
      <c r="AM31" s="119"/>
      <c r="AN31" s="119"/>
      <c r="AO31" s="119"/>
      <c r="AP31" s="119"/>
      <c r="AQ31" s="119"/>
      <c r="AR31" s="119"/>
      <c r="AS31" s="119"/>
      <c r="AT31" s="119"/>
      <c r="AU31" s="119"/>
      <c r="AV31" s="119"/>
      <c r="AW31" s="119"/>
      <c r="AX31" s="119"/>
      <c r="AY31" s="119"/>
      <c r="AZ31" s="119"/>
      <c r="BA31" s="119"/>
      <c r="BB31" s="119"/>
      <c r="BC31" s="119"/>
    </row>
    <row r="32" spans="1:55" ht="31.5" x14ac:dyDescent="0.25">
      <c r="A32" s="29" t="s">
        <v>163</v>
      </c>
      <c r="B32" s="6" t="s">
        <v>162</v>
      </c>
      <c r="C32" s="108">
        <v>33.10608242</v>
      </c>
      <c r="D32" s="272">
        <v>0</v>
      </c>
      <c r="E32" s="299">
        <f t="shared" si="15"/>
        <v>33.10608242</v>
      </c>
      <c r="F32" s="299">
        <f t="shared" si="2"/>
        <v>27.236659719999999</v>
      </c>
      <c r="G32" s="273">
        <v>5.8694227000000003</v>
      </c>
      <c r="H32" s="102">
        <v>0</v>
      </c>
      <c r="I32" s="102">
        <v>0</v>
      </c>
      <c r="J32" s="102">
        <v>5.6384690000000001E-2</v>
      </c>
      <c r="K32" s="102">
        <v>5.6384690000000001E-2</v>
      </c>
      <c r="L32" s="102">
        <v>0</v>
      </c>
      <c r="M32" s="117">
        <v>0</v>
      </c>
      <c r="N32" s="102">
        <v>0</v>
      </c>
      <c r="O32" s="117">
        <v>0</v>
      </c>
      <c r="P32" s="117">
        <v>0</v>
      </c>
      <c r="Q32" s="117">
        <v>0</v>
      </c>
      <c r="R32" s="117">
        <v>0</v>
      </c>
      <c r="S32" s="117">
        <v>0</v>
      </c>
      <c r="T32" s="117">
        <v>0</v>
      </c>
      <c r="U32" s="117">
        <v>0</v>
      </c>
      <c r="V32" s="117">
        <v>0</v>
      </c>
      <c r="W32" s="117">
        <v>0</v>
      </c>
      <c r="X32" s="117">
        <v>0</v>
      </c>
      <c r="Y32" s="117">
        <v>0</v>
      </c>
      <c r="Z32" s="117">
        <v>0</v>
      </c>
      <c r="AA32" s="117">
        <v>0</v>
      </c>
      <c r="AB32" s="116">
        <f t="shared" si="7"/>
        <v>0</v>
      </c>
      <c r="AC32" s="263">
        <f t="shared" si="8"/>
        <v>5.6384690000000001E-2</v>
      </c>
      <c r="AD32" s="271"/>
      <c r="AE32" s="119"/>
      <c r="AF32" s="119"/>
      <c r="AG32" s="119"/>
      <c r="AH32" s="119"/>
      <c r="AI32" s="119"/>
      <c r="AJ32" s="119"/>
      <c r="AK32" s="119"/>
      <c r="AL32" s="119"/>
      <c r="AM32" s="119"/>
      <c r="AN32" s="119"/>
      <c r="AO32" s="119"/>
      <c r="AP32" s="119"/>
      <c r="AQ32" s="119"/>
      <c r="AR32" s="119"/>
      <c r="AS32" s="119"/>
      <c r="AT32" s="119"/>
      <c r="AU32" s="119"/>
      <c r="AV32" s="119"/>
      <c r="AW32" s="119"/>
      <c r="AX32" s="119"/>
      <c r="AY32" s="119"/>
      <c r="AZ32" s="119"/>
      <c r="BA32" s="119"/>
      <c r="BB32" s="119"/>
      <c r="BC32" s="119"/>
    </row>
    <row r="33" spans="1:55" x14ac:dyDescent="0.25">
      <c r="A33" s="29" t="s">
        <v>161</v>
      </c>
      <c r="B33" s="6" t="s">
        <v>160</v>
      </c>
      <c r="C33" s="108">
        <v>51.289300949999998</v>
      </c>
      <c r="D33" s="272">
        <v>0</v>
      </c>
      <c r="E33" s="299">
        <f t="shared" si="15"/>
        <v>51.289300949999998</v>
      </c>
      <c r="F33" s="299">
        <f t="shared" si="2"/>
        <v>14.964687609999991</v>
      </c>
      <c r="G33" s="273">
        <v>36.324613340000006</v>
      </c>
      <c r="H33" s="102">
        <v>0</v>
      </c>
      <c r="I33" s="102">
        <v>0</v>
      </c>
      <c r="J33" s="102">
        <v>1.82</v>
      </c>
      <c r="K33" s="102">
        <v>1.82</v>
      </c>
      <c r="L33" s="102">
        <v>0</v>
      </c>
      <c r="M33" s="102">
        <v>0</v>
      </c>
      <c r="N33" s="102">
        <v>0</v>
      </c>
      <c r="O33" s="102">
        <v>0</v>
      </c>
      <c r="P33" s="102">
        <v>0</v>
      </c>
      <c r="Q33" s="102">
        <v>0</v>
      </c>
      <c r="R33" s="102">
        <v>0</v>
      </c>
      <c r="S33" s="102">
        <v>0</v>
      </c>
      <c r="T33" s="102">
        <v>0</v>
      </c>
      <c r="U33" s="102">
        <v>0</v>
      </c>
      <c r="V33" s="102">
        <v>0</v>
      </c>
      <c r="W33" s="102">
        <v>0</v>
      </c>
      <c r="X33" s="102">
        <v>0</v>
      </c>
      <c r="Y33" s="102">
        <v>0</v>
      </c>
      <c r="Z33" s="102">
        <v>0</v>
      </c>
      <c r="AA33" s="102">
        <v>0</v>
      </c>
      <c r="AB33" s="116">
        <f t="shared" si="7"/>
        <v>0</v>
      </c>
      <c r="AC33" s="263">
        <f t="shared" si="8"/>
        <v>1.82</v>
      </c>
      <c r="AD33" s="271"/>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row>
    <row r="34" spans="1:55" x14ac:dyDescent="0.25">
      <c r="A34" s="29" t="s">
        <v>159</v>
      </c>
      <c r="B34" s="6" t="s">
        <v>158</v>
      </c>
      <c r="C34" s="108">
        <v>1.9101334699999999</v>
      </c>
      <c r="D34" s="272">
        <v>0</v>
      </c>
      <c r="E34" s="299">
        <f t="shared" si="15"/>
        <v>1.9101334699999999</v>
      </c>
      <c r="F34" s="299">
        <f t="shared" si="2"/>
        <v>0.11154653999999997</v>
      </c>
      <c r="G34" s="273">
        <v>1.7985869299999999</v>
      </c>
      <c r="H34" s="102">
        <v>0</v>
      </c>
      <c r="I34" s="102">
        <v>0</v>
      </c>
      <c r="J34" s="102">
        <v>0</v>
      </c>
      <c r="K34" s="102">
        <v>0</v>
      </c>
      <c r="L34" s="102">
        <v>0</v>
      </c>
      <c r="M34" s="102">
        <v>0</v>
      </c>
      <c r="N34" s="102">
        <v>0</v>
      </c>
      <c r="O34" s="102">
        <v>0</v>
      </c>
      <c r="P34" s="102">
        <v>0</v>
      </c>
      <c r="Q34" s="102">
        <v>0</v>
      </c>
      <c r="R34" s="102">
        <v>0</v>
      </c>
      <c r="S34" s="102">
        <v>0</v>
      </c>
      <c r="T34" s="102">
        <v>0</v>
      </c>
      <c r="U34" s="102">
        <v>0</v>
      </c>
      <c r="V34" s="102">
        <v>0</v>
      </c>
      <c r="W34" s="102">
        <v>0</v>
      </c>
      <c r="X34" s="102">
        <v>0</v>
      </c>
      <c r="Y34" s="102">
        <v>0</v>
      </c>
      <c r="Z34" s="102">
        <v>0</v>
      </c>
      <c r="AA34" s="102">
        <v>0</v>
      </c>
      <c r="AB34" s="116">
        <f t="shared" si="7"/>
        <v>0</v>
      </c>
      <c r="AC34" s="263">
        <f t="shared" si="8"/>
        <v>0</v>
      </c>
      <c r="AD34" s="271"/>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row>
    <row r="35" spans="1:55" s="109" customFormat="1" ht="31.5" x14ac:dyDescent="0.25">
      <c r="A35" s="29" t="s">
        <v>60</v>
      </c>
      <c r="B35" s="28" t="s">
        <v>157</v>
      </c>
      <c r="C35" s="108">
        <v>0</v>
      </c>
      <c r="D35" s="272">
        <v>0</v>
      </c>
      <c r="E35" s="299">
        <f t="shared" si="15"/>
        <v>0</v>
      </c>
      <c r="F35" s="299">
        <f t="shared" si="2"/>
        <v>0</v>
      </c>
      <c r="G35" s="272">
        <v>0</v>
      </c>
      <c r="H35" s="108">
        <v>0</v>
      </c>
      <c r="I35" s="108">
        <v>0</v>
      </c>
      <c r="J35" s="108">
        <v>0</v>
      </c>
      <c r="K35" s="108">
        <f t="shared" ref="K35:K64" si="16">J35</f>
        <v>0</v>
      </c>
      <c r="L35" s="108">
        <v>0</v>
      </c>
      <c r="M35" s="108">
        <v>0</v>
      </c>
      <c r="N35" s="108">
        <v>0</v>
      </c>
      <c r="O35" s="108">
        <v>0</v>
      </c>
      <c r="P35" s="108">
        <v>0</v>
      </c>
      <c r="Q35" s="108">
        <v>0</v>
      </c>
      <c r="R35" s="108">
        <v>0</v>
      </c>
      <c r="S35" s="108">
        <v>0</v>
      </c>
      <c r="T35" s="108">
        <v>0</v>
      </c>
      <c r="U35" s="108">
        <v>0</v>
      </c>
      <c r="V35" s="108">
        <v>0</v>
      </c>
      <c r="W35" s="108">
        <v>0</v>
      </c>
      <c r="X35" s="108">
        <v>0</v>
      </c>
      <c r="Y35" s="108">
        <v>0</v>
      </c>
      <c r="Z35" s="108">
        <v>0</v>
      </c>
      <c r="AA35" s="108">
        <v>0</v>
      </c>
      <c r="AB35" s="116">
        <f t="shared" si="7"/>
        <v>0</v>
      </c>
      <c r="AC35" s="263">
        <f t="shared" si="8"/>
        <v>0</v>
      </c>
      <c r="AD35" s="271"/>
      <c r="AE35" s="119"/>
      <c r="AF35" s="20"/>
    </row>
    <row r="36" spans="1:55" ht="31.5" x14ac:dyDescent="0.25">
      <c r="A36" s="27" t="s">
        <v>156</v>
      </c>
      <c r="B36" s="110" t="s">
        <v>155</v>
      </c>
      <c r="C36" s="108">
        <v>0</v>
      </c>
      <c r="D36" s="300">
        <v>0</v>
      </c>
      <c r="E36" s="299">
        <f t="shared" si="15"/>
        <v>0</v>
      </c>
      <c r="F36" s="299">
        <f t="shared" si="2"/>
        <v>0</v>
      </c>
      <c r="G36" s="273">
        <v>0</v>
      </c>
      <c r="H36" s="111">
        <v>0</v>
      </c>
      <c r="I36" s="111">
        <v>0</v>
      </c>
      <c r="J36" s="111">
        <v>0</v>
      </c>
      <c r="K36" s="111">
        <f t="shared" si="16"/>
        <v>0</v>
      </c>
      <c r="L36" s="111">
        <v>0</v>
      </c>
      <c r="M36" s="102">
        <v>0</v>
      </c>
      <c r="N36" s="111">
        <v>0</v>
      </c>
      <c r="O36" s="102">
        <v>0</v>
      </c>
      <c r="P36" s="102">
        <v>0</v>
      </c>
      <c r="Q36" s="102">
        <v>0</v>
      </c>
      <c r="R36" s="102">
        <v>0</v>
      </c>
      <c r="S36" s="102">
        <v>0</v>
      </c>
      <c r="T36" s="102">
        <v>0</v>
      </c>
      <c r="U36" s="102">
        <v>0</v>
      </c>
      <c r="V36" s="102">
        <v>0</v>
      </c>
      <c r="W36" s="102">
        <v>0</v>
      </c>
      <c r="X36" s="102">
        <v>0</v>
      </c>
      <c r="Y36" s="102">
        <v>0</v>
      </c>
      <c r="Z36" s="102">
        <v>0</v>
      </c>
      <c r="AA36" s="102">
        <v>0</v>
      </c>
      <c r="AB36" s="116">
        <f t="shared" si="7"/>
        <v>0</v>
      </c>
      <c r="AC36" s="263">
        <f t="shared" si="8"/>
        <v>0</v>
      </c>
      <c r="AD36" s="271"/>
      <c r="AE36" s="119"/>
    </row>
    <row r="37" spans="1:55" x14ac:dyDescent="0.25">
      <c r="A37" s="27" t="s">
        <v>154</v>
      </c>
      <c r="B37" s="110" t="s">
        <v>144</v>
      </c>
      <c r="C37" s="108">
        <v>0</v>
      </c>
      <c r="D37" s="300">
        <v>0</v>
      </c>
      <c r="E37" s="299">
        <f t="shared" si="15"/>
        <v>0</v>
      </c>
      <c r="F37" s="299">
        <f t="shared" si="2"/>
        <v>0</v>
      </c>
      <c r="G37" s="273">
        <v>0</v>
      </c>
      <c r="H37" s="111">
        <v>0</v>
      </c>
      <c r="I37" s="111">
        <v>0</v>
      </c>
      <c r="J37" s="111">
        <v>0</v>
      </c>
      <c r="K37" s="111">
        <f t="shared" si="16"/>
        <v>0</v>
      </c>
      <c r="L37" s="111">
        <v>0</v>
      </c>
      <c r="M37" s="102">
        <v>0</v>
      </c>
      <c r="N37" s="111">
        <v>0</v>
      </c>
      <c r="O37" s="102">
        <v>0</v>
      </c>
      <c r="P37" s="102">
        <v>0</v>
      </c>
      <c r="Q37" s="102">
        <v>0</v>
      </c>
      <c r="R37" s="102">
        <v>0</v>
      </c>
      <c r="S37" s="102">
        <v>0</v>
      </c>
      <c r="T37" s="102">
        <v>0</v>
      </c>
      <c r="U37" s="102">
        <v>0</v>
      </c>
      <c r="V37" s="102">
        <v>0</v>
      </c>
      <c r="W37" s="102">
        <v>0</v>
      </c>
      <c r="X37" s="102">
        <v>0</v>
      </c>
      <c r="Y37" s="102">
        <v>0</v>
      </c>
      <c r="Z37" s="102">
        <v>0</v>
      </c>
      <c r="AA37" s="102">
        <v>0</v>
      </c>
      <c r="AB37" s="116">
        <f t="shared" si="7"/>
        <v>0</v>
      </c>
      <c r="AC37" s="263">
        <f t="shared" si="8"/>
        <v>0</v>
      </c>
      <c r="AD37" s="271"/>
      <c r="AE37" s="119"/>
    </row>
    <row r="38" spans="1:55" x14ac:dyDescent="0.25">
      <c r="A38" s="27" t="s">
        <v>153</v>
      </c>
      <c r="B38" s="110" t="s">
        <v>142</v>
      </c>
      <c r="C38" s="108">
        <v>0</v>
      </c>
      <c r="D38" s="300">
        <v>0</v>
      </c>
      <c r="E38" s="299">
        <f t="shared" si="15"/>
        <v>0</v>
      </c>
      <c r="F38" s="299">
        <f t="shared" si="2"/>
        <v>0</v>
      </c>
      <c r="G38" s="273">
        <v>0</v>
      </c>
      <c r="H38" s="102">
        <v>0</v>
      </c>
      <c r="I38" s="102">
        <v>0</v>
      </c>
      <c r="J38" s="102">
        <v>0</v>
      </c>
      <c r="K38" s="102">
        <f t="shared" si="16"/>
        <v>0</v>
      </c>
      <c r="L38" s="102">
        <v>0</v>
      </c>
      <c r="M38" s="102">
        <v>0</v>
      </c>
      <c r="N38" s="102">
        <v>0</v>
      </c>
      <c r="O38" s="102">
        <v>0</v>
      </c>
      <c r="P38" s="102">
        <v>0</v>
      </c>
      <c r="Q38" s="102">
        <v>0</v>
      </c>
      <c r="R38" s="102">
        <v>0</v>
      </c>
      <c r="S38" s="102">
        <v>0</v>
      </c>
      <c r="T38" s="102">
        <v>0</v>
      </c>
      <c r="U38" s="102">
        <v>0</v>
      </c>
      <c r="V38" s="102">
        <v>0</v>
      </c>
      <c r="W38" s="102">
        <v>0</v>
      </c>
      <c r="X38" s="102">
        <v>0</v>
      </c>
      <c r="Y38" s="102">
        <v>0</v>
      </c>
      <c r="Z38" s="102">
        <v>0</v>
      </c>
      <c r="AA38" s="102">
        <v>0</v>
      </c>
      <c r="AB38" s="116">
        <f t="shared" si="7"/>
        <v>0</v>
      </c>
      <c r="AC38" s="263">
        <f t="shared" si="8"/>
        <v>0</v>
      </c>
      <c r="AD38" s="271"/>
      <c r="AE38" s="119"/>
    </row>
    <row r="39" spans="1:55" ht="31.5" x14ac:dyDescent="0.25">
      <c r="A39" s="27" t="s">
        <v>152</v>
      </c>
      <c r="B39" s="6" t="s">
        <v>140</v>
      </c>
      <c r="C39" s="108">
        <v>0</v>
      </c>
      <c r="D39" s="272">
        <v>0</v>
      </c>
      <c r="E39" s="299">
        <f t="shared" si="15"/>
        <v>0</v>
      </c>
      <c r="F39" s="299">
        <f t="shared" si="2"/>
        <v>0</v>
      </c>
      <c r="G39" s="273">
        <v>0</v>
      </c>
      <c r="H39" s="102">
        <v>0</v>
      </c>
      <c r="I39" s="102">
        <v>0</v>
      </c>
      <c r="J39" s="102">
        <v>0</v>
      </c>
      <c r="K39" s="102">
        <f t="shared" si="16"/>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16">
        <f t="shared" si="7"/>
        <v>0</v>
      </c>
      <c r="AC39" s="263">
        <f t="shared" si="8"/>
        <v>0</v>
      </c>
      <c r="AD39" s="271"/>
      <c r="AE39" s="119"/>
    </row>
    <row r="40" spans="1:55" ht="31.5" x14ac:dyDescent="0.25">
      <c r="A40" s="27" t="s">
        <v>151</v>
      </c>
      <c r="B40" s="6" t="s">
        <v>138</v>
      </c>
      <c r="C40" s="108">
        <v>0</v>
      </c>
      <c r="D40" s="272">
        <v>0</v>
      </c>
      <c r="E40" s="299">
        <f t="shared" si="15"/>
        <v>0</v>
      </c>
      <c r="F40" s="299">
        <f t="shared" si="2"/>
        <v>0</v>
      </c>
      <c r="G40" s="273">
        <v>0</v>
      </c>
      <c r="H40" s="102">
        <v>0</v>
      </c>
      <c r="I40" s="102">
        <v>0</v>
      </c>
      <c r="J40" s="102">
        <v>0</v>
      </c>
      <c r="K40" s="102">
        <f t="shared" si="16"/>
        <v>0</v>
      </c>
      <c r="L40" s="102">
        <v>0</v>
      </c>
      <c r="M40" s="102">
        <v>0</v>
      </c>
      <c r="N40" s="102">
        <v>0</v>
      </c>
      <c r="O40" s="102">
        <v>0</v>
      </c>
      <c r="P40" s="102">
        <v>0</v>
      </c>
      <c r="Q40" s="102">
        <v>0</v>
      </c>
      <c r="R40" s="102">
        <v>0</v>
      </c>
      <c r="S40" s="102">
        <v>0</v>
      </c>
      <c r="T40" s="102">
        <v>0</v>
      </c>
      <c r="U40" s="102">
        <v>0</v>
      </c>
      <c r="V40" s="102">
        <v>0</v>
      </c>
      <c r="W40" s="102">
        <v>0</v>
      </c>
      <c r="X40" s="102">
        <v>0</v>
      </c>
      <c r="Y40" s="102">
        <v>0</v>
      </c>
      <c r="Z40" s="102">
        <v>0</v>
      </c>
      <c r="AA40" s="102">
        <v>0</v>
      </c>
      <c r="AB40" s="116">
        <f t="shared" si="7"/>
        <v>0</v>
      </c>
      <c r="AC40" s="263">
        <f t="shared" si="8"/>
        <v>0</v>
      </c>
      <c r="AD40" s="271"/>
      <c r="AE40" s="119"/>
    </row>
    <row r="41" spans="1:55" x14ac:dyDescent="0.25">
      <c r="A41" s="27" t="s">
        <v>150</v>
      </c>
      <c r="B41" s="6" t="s">
        <v>136</v>
      </c>
      <c r="C41" s="108">
        <v>2.16</v>
      </c>
      <c r="D41" s="272">
        <v>0</v>
      </c>
      <c r="E41" s="299">
        <f t="shared" si="15"/>
        <v>2.16</v>
      </c>
      <c r="F41" s="299">
        <f t="shared" si="2"/>
        <v>1.0910000000000004</v>
      </c>
      <c r="G41" s="273">
        <v>1.0689999999999997</v>
      </c>
      <c r="H41" s="102">
        <v>0</v>
      </c>
      <c r="I41" s="102">
        <v>0</v>
      </c>
      <c r="J41" s="102">
        <v>0</v>
      </c>
      <c r="K41" s="102">
        <f t="shared" si="16"/>
        <v>0</v>
      </c>
      <c r="L41" s="102">
        <v>0</v>
      </c>
      <c r="M41" s="117">
        <v>0</v>
      </c>
      <c r="N41" s="102">
        <v>0</v>
      </c>
      <c r="O41" s="117">
        <v>0</v>
      </c>
      <c r="P41" s="117">
        <v>0</v>
      </c>
      <c r="Q41" s="117">
        <v>0</v>
      </c>
      <c r="R41" s="117">
        <v>0</v>
      </c>
      <c r="S41" s="117">
        <v>0</v>
      </c>
      <c r="T41" s="117">
        <v>0</v>
      </c>
      <c r="U41" s="117">
        <v>0</v>
      </c>
      <c r="V41" s="117">
        <v>0</v>
      </c>
      <c r="W41" s="117">
        <v>0</v>
      </c>
      <c r="X41" s="117">
        <v>0</v>
      </c>
      <c r="Y41" s="117">
        <v>0</v>
      </c>
      <c r="Z41" s="117">
        <v>0</v>
      </c>
      <c r="AA41" s="117">
        <v>0</v>
      </c>
      <c r="AB41" s="116">
        <f t="shared" si="7"/>
        <v>0</v>
      </c>
      <c r="AC41" s="263">
        <f t="shared" si="8"/>
        <v>0</v>
      </c>
      <c r="AD41" s="271"/>
      <c r="AE41" s="119"/>
    </row>
    <row r="42" spans="1:55" ht="18.75" x14ac:dyDescent="0.25">
      <c r="A42" s="27" t="s">
        <v>149</v>
      </c>
      <c r="B42" s="110" t="s">
        <v>552</v>
      </c>
      <c r="C42" s="108">
        <v>10</v>
      </c>
      <c r="D42" s="300">
        <v>0</v>
      </c>
      <c r="E42" s="299">
        <f t="shared" si="15"/>
        <v>10</v>
      </c>
      <c r="F42" s="299">
        <f t="shared" si="2"/>
        <v>0</v>
      </c>
      <c r="G42" s="273">
        <v>10</v>
      </c>
      <c r="H42" s="102">
        <v>0</v>
      </c>
      <c r="I42" s="102">
        <v>0</v>
      </c>
      <c r="J42" s="102">
        <v>0</v>
      </c>
      <c r="K42" s="102">
        <f t="shared" si="16"/>
        <v>0</v>
      </c>
      <c r="L42" s="102">
        <v>0</v>
      </c>
      <c r="M42" s="117">
        <v>0</v>
      </c>
      <c r="N42" s="102">
        <v>0</v>
      </c>
      <c r="O42" s="117">
        <v>0</v>
      </c>
      <c r="P42" s="117">
        <v>0</v>
      </c>
      <c r="Q42" s="117">
        <v>0</v>
      </c>
      <c r="R42" s="117">
        <v>0</v>
      </c>
      <c r="S42" s="117">
        <v>0</v>
      </c>
      <c r="T42" s="117">
        <v>0</v>
      </c>
      <c r="U42" s="117">
        <v>0</v>
      </c>
      <c r="V42" s="117">
        <v>0</v>
      </c>
      <c r="W42" s="117">
        <v>0</v>
      </c>
      <c r="X42" s="117">
        <v>0</v>
      </c>
      <c r="Y42" s="117">
        <v>0</v>
      </c>
      <c r="Z42" s="117">
        <v>0</v>
      </c>
      <c r="AA42" s="117">
        <v>0</v>
      </c>
      <c r="AB42" s="116">
        <f t="shared" si="7"/>
        <v>0</v>
      </c>
      <c r="AC42" s="263">
        <f t="shared" si="8"/>
        <v>0</v>
      </c>
      <c r="AD42" s="271"/>
      <c r="AE42" s="119"/>
    </row>
    <row r="43" spans="1:55" s="109" customFormat="1" x14ac:dyDescent="0.25">
      <c r="A43" s="29" t="s">
        <v>59</v>
      </c>
      <c r="B43" s="28" t="s">
        <v>148</v>
      </c>
      <c r="C43" s="108">
        <v>0</v>
      </c>
      <c r="D43" s="272">
        <v>0</v>
      </c>
      <c r="E43" s="299">
        <f t="shared" si="15"/>
        <v>0</v>
      </c>
      <c r="F43" s="299">
        <f t="shared" si="2"/>
        <v>0</v>
      </c>
      <c r="G43" s="272">
        <v>0</v>
      </c>
      <c r="H43" s="108">
        <v>0</v>
      </c>
      <c r="I43" s="108">
        <v>0</v>
      </c>
      <c r="J43" s="108">
        <v>0</v>
      </c>
      <c r="K43" s="108">
        <f t="shared" si="16"/>
        <v>0</v>
      </c>
      <c r="L43" s="108">
        <v>0</v>
      </c>
      <c r="M43" s="108">
        <v>0</v>
      </c>
      <c r="N43" s="108">
        <v>0</v>
      </c>
      <c r="O43" s="108">
        <v>0</v>
      </c>
      <c r="P43" s="108">
        <v>0</v>
      </c>
      <c r="Q43" s="108">
        <v>0</v>
      </c>
      <c r="R43" s="108">
        <v>0</v>
      </c>
      <c r="S43" s="108">
        <v>0</v>
      </c>
      <c r="T43" s="108">
        <v>0</v>
      </c>
      <c r="U43" s="108">
        <v>0</v>
      </c>
      <c r="V43" s="108">
        <v>0</v>
      </c>
      <c r="W43" s="108">
        <v>0</v>
      </c>
      <c r="X43" s="108">
        <v>0</v>
      </c>
      <c r="Y43" s="108">
        <v>0</v>
      </c>
      <c r="Z43" s="108">
        <v>0</v>
      </c>
      <c r="AA43" s="108">
        <v>0</v>
      </c>
      <c r="AB43" s="116">
        <f>H43+L43+P43+T43+X43</f>
        <v>0</v>
      </c>
      <c r="AC43" s="263">
        <f t="shared" si="8"/>
        <v>0</v>
      </c>
      <c r="AD43" s="271"/>
      <c r="AE43" s="119"/>
      <c r="AF43" s="20"/>
    </row>
    <row r="44" spans="1:55" x14ac:dyDescent="0.25">
      <c r="A44" s="27" t="s">
        <v>147</v>
      </c>
      <c r="B44" s="6" t="s">
        <v>146</v>
      </c>
      <c r="C44" s="108">
        <v>0</v>
      </c>
      <c r="D44" s="272">
        <v>0</v>
      </c>
      <c r="E44" s="299">
        <f t="shared" si="15"/>
        <v>0</v>
      </c>
      <c r="F44" s="299">
        <f t="shared" si="2"/>
        <v>0</v>
      </c>
      <c r="G44" s="273">
        <v>0</v>
      </c>
      <c r="H44" s="102">
        <v>0</v>
      </c>
      <c r="I44" s="102">
        <v>0</v>
      </c>
      <c r="J44" s="102">
        <v>0</v>
      </c>
      <c r="K44" s="102">
        <f t="shared" si="16"/>
        <v>0</v>
      </c>
      <c r="L44" s="102">
        <v>0</v>
      </c>
      <c r="M44" s="102">
        <v>0</v>
      </c>
      <c r="N44" s="102">
        <v>0</v>
      </c>
      <c r="O44" s="102">
        <v>0</v>
      </c>
      <c r="P44" s="102">
        <v>0</v>
      </c>
      <c r="Q44" s="102">
        <v>0</v>
      </c>
      <c r="R44" s="102">
        <v>0</v>
      </c>
      <c r="S44" s="102">
        <v>0</v>
      </c>
      <c r="T44" s="102">
        <v>0</v>
      </c>
      <c r="U44" s="102">
        <v>0</v>
      </c>
      <c r="V44" s="102">
        <v>0</v>
      </c>
      <c r="W44" s="102">
        <v>0</v>
      </c>
      <c r="X44" s="102">
        <v>0</v>
      </c>
      <c r="Y44" s="102">
        <v>0</v>
      </c>
      <c r="Z44" s="102">
        <v>0</v>
      </c>
      <c r="AA44" s="102">
        <v>0</v>
      </c>
      <c r="AB44" s="116">
        <f t="shared" si="7"/>
        <v>0</v>
      </c>
      <c r="AC44" s="263">
        <f t="shared" si="8"/>
        <v>0</v>
      </c>
      <c r="AD44" s="271"/>
      <c r="AE44" s="119"/>
    </row>
    <row r="45" spans="1:55" x14ac:dyDescent="0.25">
      <c r="A45" s="27" t="s">
        <v>145</v>
      </c>
      <c r="B45" s="6" t="s">
        <v>144</v>
      </c>
      <c r="C45" s="108">
        <v>0</v>
      </c>
      <c r="D45" s="272">
        <v>0</v>
      </c>
      <c r="E45" s="299">
        <f t="shared" si="15"/>
        <v>0</v>
      </c>
      <c r="F45" s="299">
        <f t="shared" si="2"/>
        <v>0</v>
      </c>
      <c r="G45" s="273">
        <v>0</v>
      </c>
      <c r="H45" s="102">
        <v>0</v>
      </c>
      <c r="I45" s="102">
        <v>0</v>
      </c>
      <c r="J45" s="102">
        <v>0</v>
      </c>
      <c r="K45" s="102">
        <f t="shared" si="16"/>
        <v>0</v>
      </c>
      <c r="L45" s="102">
        <v>0</v>
      </c>
      <c r="M45" s="102">
        <v>0</v>
      </c>
      <c r="N45" s="102">
        <v>0</v>
      </c>
      <c r="O45" s="102">
        <v>0</v>
      </c>
      <c r="P45" s="102">
        <v>0</v>
      </c>
      <c r="Q45" s="102">
        <v>0</v>
      </c>
      <c r="R45" s="102">
        <v>0</v>
      </c>
      <c r="S45" s="102">
        <v>0</v>
      </c>
      <c r="T45" s="102">
        <v>0</v>
      </c>
      <c r="U45" s="102">
        <v>0</v>
      </c>
      <c r="V45" s="102">
        <v>0</v>
      </c>
      <c r="W45" s="102">
        <v>0</v>
      </c>
      <c r="X45" s="102">
        <v>0</v>
      </c>
      <c r="Y45" s="102">
        <v>0</v>
      </c>
      <c r="Z45" s="102">
        <v>0</v>
      </c>
      <c r="AA45" s="102">
        <v>0</v>
      </c>
      <c r="AB45" s="116">
        <f t="shared" si="7"/>
        <v>0</v>
      </c>
      <c r="AC45" s="263">
        <f t="shared" si="8"/>
        <v>0</v>
      </c>
      <c r="AD45" s="271"/>
      <c r="AE45" s="119"/>
    </row>
    <row r="46" spans="1:55" x14ac:dyDescent="0.25">
      <c r="A46" s="27" t="s">
        <v>143</v>
      </c>
      <c r="B46" s="6" t="s">
        <v>142</v>
      </c>
      <c r="C46" s="108">
        <v>0</v>
      </c>
      <c r="D46" s="272">
        <v>0</v>
      </c>
      <c r="E46" s="299">
        <f t="shared" si="15"/>
        <v>0</v>
      </c>
      <c r="F46" s="299">
        <f t="shared" si="2"/>
        <v>0</v>
      </c>
      <c r="G46" s="273">
        <v>0</v>
      </c>
      <c r="H46" s="102">
        <v>0</v>
      </c>
      <c r="I46" s="102">
        <v>0</v>
      </c>
      <c r="J46" s="102">
        <v>0</v>
      </c>
      <c r="K46" s="102">
        <f t="shared" si="16"/>
        <v>0</v>
      </c>
      <c r="L46" s="102">
        <v>0</v>
      </c>
      <c r="M46" s="102">
        <v>0</v>
      </c>
      <c r="N46" s="102">
        <v>0</v>
      </c>
      <c r="O46" s="102">
        <v>0</v>
      </c>
      <c r="P46" s="102">
        <v>0</v>
      </c>
      <c r="Q46" s="102">
        <v>0</v>
      </c>
      <c r="R46" s="102">
        <v>0</v>
      </c>
      <c r="S46" s="102">
        <v>0</v>
      </c>
      <c r="T46" s="102">
        <v>0</v>
      </c>
      <c r="U46" s="102">
        <v>0</v>
      </c>
      <c r="V46" s="102">
        <v>0</v>
      </c>
      <c r="W46" s="102">
        <v>0</v>
      </c>
      <c r="X46" s="102">
        <v>0</v>
      </c>
      <c r="Y46" s="102">
        <v>0</v>
      </c>
      <c r="Z46" s="102">
        <v>0</v>
      </c>
      <c r="AA46" s="102">
        <v>0</v>
      </c>
      <c r="AB46" s="116">
        <f t="shared" si="7"/>
        <v>0</v>
      </c>
      <c r="AC46" s="263">
        <f t="shared" si="8"/>
        <v>0</v>
      </c>
      <c r="AD46" s="271"/>
      <c r="AE46" s="119"/>
    </row>
    <row r="47" spans="1:55" ht="31.5" x14ac:dyDescent="0.25">
      <c r="A47" s="27" t="s">
        <v>141</v>
      </c>
      <c r="B47" s="6" t="s">
        <v>140</v>
      </c>
      <c r="C47" s="108">
        <v>0</v>
      </c>
      <c r="D47" s="272">
        <v>0</v>
      </c>
      <c r="E47" s="299">
        <f t="shared" si="15"/>
        <v>0</v>
      </c>
      <c r="F47" s="299">
        <f t="shared" si="2"/>
        <v>0</v>
      </c>
      <c r="G47" s="273">
        <v>0</v>
      </c>
      <c r="H47" s="102">
        <v>0</v>
      </c>
      <c r="I47" s="102">
        <v>0</v>
      </c>
      <c r="J47" s="102">
        <v>0</v>
      </c>
      <c r="K47" s="102">
        <f t="shared" si="16"/>
        <v>0</v>
      </c>
      <c r="L47" s="102">
        <v>0</v>
      </c>
      <c r="M47" s="102">
        <v>0</v>
      </c>
      <c r="N47" s="102">
        <v>0</v>
      </c>
      <c r="O47" s="102">
        <v>0</v>
      </c>
      <c r="P47" s="102">
        <v>0</v>
      </c>
      <c r="Q47" s="102">
        <v>0</v>
      </c>
      <c r="R47" s="102">
        <v>0</v>
      </c>
      <c r="S47" s="102">
        <v>0</v>
      </c>
      <c r="T47" s="102">
        <v>0</v>
      </c>
      <c r="U47" s="102">
        <v>0</v>
      </c>
      <c r="V47" s="102">
        <v>0</v>
      </c>
      <c r="W47" s="102">
        <v>0</v>
      </c>
      <c r="X47" s="102">
        <v>0</v>
      </c>
      <c r="Y47" s="102">
        <v>0</v>
      </c>
      <c r="Z47" s="102">
        <v>0</v>
      </c>
      <c r="AA47" s="102">
        <v>0</v>
      </c>
      <c r="AB47" s="116">
        <f t="shared" si="7"/>
        <v>0</v>
      </c>
      <c r="AC47" s="263">
        <f t="shared" si="8"/>
        <v>0</v>
      </c>
      <c r="AD47" s="271"/>
      <c r="AE47" s="119"/>
    </row>
    <row r="48" spans="1:55" ht="31.5" x14ac:dyDescent="0.25">
      <c r="A48" s="27" t="s">
        <v>139</v>
      </c>
      <c r="B48" s="6" t="s">
        <v>138</v>
      </c>
      <c r="C48" s="108">
        <v>0</v>
      </c>
      <c r="D48" s="272">
        <v>0</v>
      </c>
      <c r="E48" s="299">
        <f t="shared" si="15"/>
        <v>0</v>
      </c>
      <c r="F48" s="299">
        <f t="shared" si="2"/>
        <v>0</v>
      </c>
      <c r="G48" s="273">
        <v>0</v>
      </c>
      <c r="H48" s="102">
        <v>0</v>
      </c>
      <c r="I48" s="102">
        <v>0</v>
      </c>
      <c r="J48" s="102">
        <v>0</v>
      </c>
      <c r="K48" s="102">
        <f t="shared" si="16"/>
        <v>0</v>
      </c>
      <c r="L48" s="102">
        <v>0</v>
      </c>
      <c r="M48" s="102">
        <v>0</v>
      </c>
      <c r="N48" s="102">
        <v>0</v>
      </c>
      <c r="O48" s="102">
        <v>0</v>
      </c>
      <c r="P48" s="102">
        <v>0</v>
      </c>
      <c r="Q48" s="102">
        <v>0</v>
      </c>
      <c r="R48" s="102">
        <v>0</v>
      </c>
      <c r="S48" s="102">
        <v>0</v>
      </c>
      <c r="T48" s="102">
        <v>0</v>
      </c>
      <c r="U48" s="102">
        <v>0</v>
      </c>
      <c r="V48" s="102">
        <v>0</v>
      </c>
      <c r="W48" s="102">
        <v>0</v>
      </c>
      <c r="X48" s="102">
        <v>0</v>
      </c>
      <c r="Y48" s="102">
        <v>0</v>
      </c>
      <c r="Z48" s="102">
        <v>0</v>
      </c>
      <c r="AA48" s="102">
        <v>0</v>
      </c>
      <c r="AB48" s="116">
        <f t="shared" si="7"/>
        <v>0</v>
      </c>
      <c r="AC48" s="263">
        <f t="shared" si="8"/>
        <v>0</v>
      </c>
      <c r="AD48" s="271"/>
      <c r="AE48" s="119"/>
    </row>
    <row r="49" spans="1:36" x14ac:dyDescent="0.25">
      <c r="A49" s="27" t="s">
        <v>137</v>
      </c>
      <c r="B49" s="6" t="s">
        <v>136</v>
      </c>
      <c r="C49" s="108">
        <f>C41</f>
        <v>2.16</v>
      </c>
      <c r="D49" s="272">
        <v>0</v>
      </c>
      <c r="E49" s="299">
        <f t="shared" si="15"/>
        <v>2.16</v>
      </c>
      <c r="F49" s="299">
        <f t="shared" si="2"/>
        <v>1.0910000000000004</v>
      </c>
      <c r="G49" s="273">
        <v>1.0689999999999997</v>
      </c>
      <c r="H49" s="117">
        <v>0</v>
      </c>
      <c r="I49" s="117">
        <v>0</v>
      </c>
      <c r="J49" s="117">
        <v>0</v>
      </c>
      <c r="K49" s="117">
        <f t="shared" si="16"/>
        <v>0</v>
      </c>
      <c r="L49" s="117">
        <v>0</v>
      </c>
      <c r="M49" s="117">
        <v>0</v>
      </c>
      <c r="N49" s="117">
        <v>0</v>
      </c>
      <c r="O49" s="117">
        <v>0</v>
      </c>
      <c r="P49" s="117">
        <v>0</v>
      </c>
      <c r="Q49" s="117">
        <v>0</v>
      </c>
      <c r="R49" s="117">
        <v>0</v>
      </c>
      <c r="S49" s="117">
        <v>0</v>
      </c>
      <c r="T49" s="117">
        <v>0</v>
      </c>
      <c r="U49" s="117">
        <v>0</v>
      </c>
      <c r="V49" s="117">
        <v>0</v>
      </c>
      <c r="W49" s="117">
        <v>0</v>
      </c>
      <c r="X49" s="117">
        <v>0</v>
      </c>
      <c r="Y49" s="117">
        <v>0</v>
      </c>
      <c r="Z49" s="117">
        <v>0</v>
      </c>
      <c r="AA49" s="117">
        <v>0</v>
      </c>
      <c r="AB49" s="116">
        <f t="shared" si="7"/>
        <v>0</v>
      </c>
      <c r="AC49" s="263">
        <f t="shared" si="8"/>
        <v>0</v>
      </c>
      <c r="AD49" s="271"/>
      <c r="AE49" s="119"/>
    </row>
    <row r="50" spans="1:36" ht="18.75" x14ac:dyDescent="0.25">
      <c r="A50" s="27" t="s">
        <v>135</v>
      </c>
      <c r="B50" s="110" t="s">
        <v>552</v>
      </c>
      <c r="C50" s="108">
        <f>C42</f>
        <v>10</v>
      </c>
      <c r="D50" s="272">
        <v>0</v>
      </c>
      <c r="E50" s="299">
        <f t="shared" si="15"/>
        <v>10</v>
      </c>
      <c r="F50" s="299">
        <f t="shared" si="2"/>
        <v>0</v>
      </c>
      <c r="G50" s="273">
        <v>10</v>
      </c>
      <c r="H50" s="117">
        <v>0</v>
      </c>
      <c r="I50" s="117">
        <v>0</v>
      </c>
      <c r="J50" s="117">
        <v>0</v>
      </c>
      <c r="K50" s="117">
        <f t="shared" si="16"/>
        <v>0</v>
      </c>
      <c r="L50" s="117">
        <v>0</v>
      </c>
      <c r="M50" s="117">
        <v>0</v>
      </c>
      <c r="N50" s="117">
        <v>0</v>
      </c>
      <c r="O50" s="117">
        <v>0</v>
      </c>
      <c r="P50" s="117">
        <v>0</v>
      </c>
      <c r="Q50" s="117">
        <v>0</v>
      </c>
      <c r="R50" s="117">
        <v>0</v>
      </c>
      <c r="S50" s="117">
        <v>0</v>
      </c>
      <c r="T50" s="117">
        <v>0</v>
      </c>
      <c r="U50" s="117">
        <v>0</v>
      </c>
      <c r="V50" s="117">
        <v>0</v>
      </c>
      <c r="W50" s="117">
        <v>0</v>
      </c>
      <c r="X50" s="117">
        <v>0</v>
      </c>
      <c r="Y50" s="117">
        <v>0</v>
      </c>
      <c r="Z50" s="117">
        <v>0</v>
      </c>
      <c r="AA50" s="117">
        <v>0</v>
      </c>
      <c r="AB50" s="116">
        <f t="shared" si="7"/>
        <v>0</v>
      </c>
      <c r="AC50" s="263">
        <f t="shared" si="8"/>
        <v>0</v>
      </c>
      <c r="AD50" s="271"/>
      <c r="AE50" s="119"/>
    </row>
    <row r="51" spans="1:36" s="109" customFormat="1" ht="35.25" customHeight="1" x14ac:dyDescent="0.25">
      <c r="A51" s="29" t="s">
        <v>57</v>
      </c>
      <c r="B51" s="28" t="s">
        <v>134</v>
      </c>
      <c r="C51" s="108">
        <v>0</v>
      </c>
      <c r="D51" s="272">
        <v>0</v>
      </c>
      <c r="E51" s="299">
        <f t="shared" si="15"/>
        <v>0</v>
      </c>
      <c r="F51" s="299">
        <f t="shared" si="2"/>
        <v>0</v>
      </c>
      <c r="G51" s="272">
        <v>0</v>
      </c>
      <c r="H51" s="108">
        <v>0</v>
      </c>
      <c r="I51" s="108">
        <v>0</v>
      </c>
      <c r="J51" s="108">
        <v>0</v>
      </c>
      <c r="K51" s="108">
        <f t="shared" si="16"/>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16">
        <f t="shared" si="7"/>
        <v>0</v>
      </c>
      <c r="AC51" s="263">
        <f t="shared" si="8"/>
        <v>0</v>
      </c>
      <c r="AD51" s="271"/>
      <c r="AE51" s="119"/>
      <c r="AF51" s="20"/>
    </row>
    <row r="52" spans="1:36" x14ac:dyDescent="0.25">
      <c r="A52" s="27" t="s">
        <v>133</v>
      </c>
      <c r="B52" s="6" t="s">
        <v>132</v>
      </c>
      <c r="C52" s="108">
        <f>C30</f>
        <v>89.524232409999996</v>
      </c>
      <c r="D52" s="272">
        <v>0</v>
      </c>
      <c r="E52" s="299">
        <f t="shared" si="15"/>
        <v>89.524232409999996</v>
      </c>
      <c r="F52" s="299">
        <f t="shared" si="2"/>
        <v>43.950795079999992</v>
      </c>
      <c r="G52" s="273">
        <v>45.573437330000004</v>
      </c>
      <c r="H52" s="102">
        <f t="shared" ref="H52:I52" si="17">H24/1.2</f>
        <v>0</v>
      </c>
      <c r="I52" s="102">
        <f t="shared" si="17"/>
        <v>0</v>
      </c>
      <c r="J52" s="102">
        <f>0.18763849+1.6887462</f>
        <v>1.8763846900000001</v>
      </c>
      <c r="K52" s="102">
        <f t="shared" si="16"/>
        <v>1.8763846900000001</v>
      </c>
      <c r="L52" s="102">
        <f t="shared" ref="L52:N52" si="18">L24/1.2</f>
        <v>0</v>
      </c>
      <c r="M52" s="102">
        <f t="shared" si="18"/>
        <v>0</v>
      </c>
      <c r="N52" s="102">
        <f t="shared" si="18"/>
        <v>0</v>
      </c>
      <c r="O52" s="102">
        <f t="shared" ref="O52:R52" si="19">O24/1.2</f>
        <v>0</v>
      </c>
      <c r="P52" s="102">
        <f t="shared" si="19"/>
        <v>0</v>
      </c>
      <c r="Q52" s="102">
        <f t="shared" si="19"/>
        <v>0</v>
      </c>
      <c r="R52" s="102">
        <f t="shared" si="19"/>
        <v>0</v>
      </c>
      <c r="S52" s="102">
        <f t="shared" ref="S52:AA52" si="20">S24/1.2</f>
        <v>0</v>
      </c>
      <c r="T52" s="102">
        <f t="shared" si="20"/>
        <v>0</v>
      </c>
      <c r="U52" s="102">
        <f t="shared" si="20"/>
        <v>0</v>
      </c>
      <c r="V52" s="102">
        <f t="shared" si="20"/>
        <v>0</v>
      </c>
      <c r="W52" s="102">
        <f t="shared" si="20"/>
        <v>0</v>
      </c>
      <c r="X52" s="102">
        <f t="shared" si="20"/>
        <v>0</v>
      </c>
      <c r="Y52" s="102">
        <f t="shared" si="20"/>
        <v>0</v>
      </c>
      <c r="Z52" s="102">
        <f t="shared" si="20"/>
        <v>0</v>
      </c>
      <c r="AA52" s="102">
        <f t="shared" si="20"/>
        <v>0</v>
      </c>
      <c r="AB52" s="116">
        <f t="shared" si="7"/>
        <v>0</v>
      </c>
      <c r="AC52" s="263">
        <f t="shared" si="8"/>
        <v>1.8763846900000001</v>
      </c>
      <c r="AD52" s="271"/>
      <c r="AE52" s="119"/>
      <c r="AF52" s="119"/>
      <c r="AG52" s="119"/>
      <c r="AH52" s="119"/>
      <c r="AI52" s="119"/>
      <c r="AJ52" s="119"/>
    </row>
    <row r="53" spans="1:36" x14ac:dyDescent="0.25">
      <c r="A53" s="27" t="s">
        <v>131</v>
      </c>
      <c r="B53" s="6" t="s">
        <v>125</v>
      </c>
      <c r="C53" s="108">
        <v>0</v>
      </c>
      <c r="D53" s="272">
        <v>0</v>
      </c>
      <c r="E53" s="299">
        <f t="shared" si="15"/>
        <v>0</v>
      </c>
      <c r="F53" s="299">
        <f t="shared" si="2"/>
        <v>0</v>
      </c>
      <c r="G53" s="273">
        <v>0</v>
      </c>
      <c r="H53" s="102">
        <v>0</v>
      </c>
      <c r="I53" s="102">
        <v>0</v>
      </c>
      <c r="J53" s="102">
        <v>0</v>
      </c>
      <c r="K53" s="102">
        <f t="shared" si="16"/>
        <v>0</v>
      </c>
      <c r="L53" s="102">
        <v>0</v>
      </c>
      <c r="M53" s="102">
        <v>0</v>
      </c>
      <c r="N53" s="102">
        <v>0</v>
      </c>
      <c r="O53" s="102">
        <v>0</v>
      </c>
      <c r="P53" s="102">
        <v>0</v>
      </c>
      <c r="Q53" s="102">
        <v>0</v>
      </c>
      <c r="R53" s="102">
        <v>0</v>
      </c>
      <c r="S53" s="102">
        <v>0</v>
      </c>
      <c r="T53" s="102">
        <v>0</v>
      </c>
      <c r="U53" s="102">
        <v>0</v>
      </c>
      <c r="V53" s="102">
        <v>0</v>
      </c>
      <c r="W53" s="102">
        <v>0</v>
      </c>
      <c r="X53" s="102">
        <v>0</v>
      </c>
      <c r="Y53" s="102">
        <v>0</v>
      </c>
      <c r="Z53" s="102">
        <v>0</v>
      </c>
      <c r="AA53" s="102">
        <v>0</v>
      </c>
      <c r="AB53" s="116">
        <f t="shared" si="7"/>
        <v>0</v>
      </c>
      <c r="AC53" s="263">
        <f t="shared" si="8"/>
        <v>0</v>
      </c>
      <c r="AD53" s="271"/>
      <c r="AE53" s="119"/>
    </row>
    <row r="54" spans="1:36" x14ac:dyDescent="0.25">
      <c r="A54" s="27" t="s">
        <v>130</v>
      </c>
      <c r="B54" s="110" t="s">
        <v>124</v>
      </c>
      <c r="C54" s="108">
        <v>0</v>
      </c>
      <c r="D54" s="300">
        <v>0</v>
      </c>
      <c r="E54" s="299">
        <f t="shared" si="15"/>
        <v>0</v>
      </c>
      <c r="F54" s="299">
        <f t="shared" si="2"/>
        <v>0</v>
      </c>
      <c r="G54" s="273">
        <v>0</v>
      </c>
      <c r="H54" s="111">
        <v>0</v>
      </c>
      <c r="I54" s="111">
        <v>0</v>
      </c>
      <c r="J54" s="111">
        <v>0</v>
      </c>
      <c r="K54" s="111">
        <f t="shared" si="16"/>
        <v>0</v>
      </c>
      <c r="L54" s="111">
        <v>0</v>
      </c>
      <c r="M54" s="102">
        <v>0</v>
      </c>
      <c r="N54" s="111">
        <v>0</v>
      </c>
      <c r="O54" s="102">
        <v>0</v>
      </c>
      <c r="P54" s="102">
        <v>0</v>
      </c>
      <c r="Q54" s="102">
        <v>0</v>
      </c>
      <c r="R54" s="102">
        <v>0</v>
      </c>
      <c r="S54" s="102">
        <v>0</v>
      </c>
      <c r="T54" s="102">
        <v>0</v>
      </c>
      <c r="U54" s="102">
        <v>0</v>
      </c>
      <c r="V54" s="102">
        <v>0</v>
      </c>
      <c r="W54" s="102">
        <v>0</v>
      </c>
      <c r="X54" s="102">
        <v>0</v>
      </c>
      <c r="Y54" s="102">
        <v>0</v>
      </c>
      <c r="Z54" s="102">
        <v>0</v>
      </c>
      <c r="AA54" s="102">
        <v>0</v>
      </c>
      <c r="AB54" s="116">
        <f t="shared" si="7"/>
        <v>0</v>
      </c>
      <c r="AC54" s="263">
        <f t="shared" si="8"/>
        <v>0</v>
      </c>
      <c r="AD54" s="271"/>
      <c r="AE54" s="119"/>
    </row>
    <row r="55" spans="1:36" x14ac:dyDescent="0.25">
      <c r="A55" s="27" t="s">
        <v>129</v>
      </c>
      <c r="B55" s="110" t="s">
        <v>123</v>
      </c>
      <c r="C55" s="108">
        <v>0</v>
      </c>
      <c r="D55" s="300">
        <v>0</v>
      </c>
      <c r="E55" s="299">
        <f t="shared" si="15"/>
        <v>0</v>
      </c>
      <c r="F55" s="299">
        <f t="shared" si="2"/>
        <v>0</v>
      </c>
      <c r="G55" s="273">
        <v>0</v>
      </c>
      <c r="H55" s="111">
        <v>0</v>
      </c>
      <c r="I55" s="111">
        <v>0</v>
      </c>
      <c r="J55" s="111">
        <v>0</v>
      </c>
      <c r="K55" s="111">
        <f t="shared" si="16"/>
        <v>0</v>
      </c>
      <c r="L55" s="111">
        <v>0</v>
      </c>
      <c r="M55" s="102">
        <v>0</v>
      </c>
      <c r="N55" s="111">
        <v>0</v>
      </c>
      <c r="O55" s="102">
        <v>0</v>
      </c>
      <c r="P55" s="102">
        <v>0</v>
      </c>
      <c r="Q55" s="102">
        <v>0</v>
      </c>
      <c r="R55" s="102">
        <v>0</v>
      </c>
      <c r="S55" s="102">
        <v>0</v>
      </c>
      <c r="T55" s="102">
        <v>0</v>
      </c>
      <c r="U55" s="102">
        <v>0</v>
      </c>
      <c r="V55" s="102">
        <v>0</v>
      </c>
      <c r="W55" s="102">
        <v>0</v>
      </c>
      <c r="X55" s="102">
        <v>0</v>
      </c>
      <c r="Y55" s="102">
        <v>0</v>
      </c>
      <c r="Z55" s="102">
        <v>0</v>
      </c>
      <c r="AA55" s="102">
        <v>0</v>
      </c>
      <c r="AB55" s="116">
        <f t="shared" si="7"/>
        <v>0</v>
      </c>
      <c r="AC55" s="263">
        <f t="shared" si="8"/>
        <v>0</v>
      </c>
      <c r="AD55" s="271"/>
      <c r="AE55" s="119"/>
    </row>
    <row r="56" spans="1:36" x14ac:dyDescent="0.25">
      <c r="A56" s="27" t="s">
        <v>128</v>
      </c>
      <c r="B56" s="110" t="s">
        <v>122</v>
      </c>
      <c r="C56" s="108">
        <f>C47+C48+C49</f>
        <v>2.16</v>
      </c>
      <c r="D56" s="300">
        <v>0</v>
      </c>
      <c r="E56" s="299">
        <f t="shared" si="15"/>
        <v>2.16</v>
      </c>
      <c r="F56" s="299">
        <f t="shared" si="2"/>
        <v>1.0910000000000004</v>
      </c>
      <c r="G56" s="273">
        <v>1.0689999999999997</v>
      </c>
      <c r="H56" s="117">
        <v>0</v>
      </c>
      <c r="I56" s="117">
        <v>0</v>
      </c>
      <c r="J56" s="117">
        <v>0</v>
      </c>
      <c r="K56" s="117">
        <f t="shared" si="16"/>
        <v>0</v>
      </c>
      <c r="L56" s="117">
        <v>0</v>
      </c>
      <c r="M56" s="117">
        <v>0</v>
      </c>
      <c r="N56" s="117">
        <v>0</v>
      </c>
      <c r="O56" s="117">
        <v>0</v>
      </c>
      <c r="P56" s="117">
        <v>0</v>
      </c>
      <c r="Q56" s="117">
        <v>0</v>
      </c>
      <c r="R56" s="117">
        <v>0</v>
      </c>
      <c r="S56" s="117">
        <v>0</v>
      </c>
      <c r="T56" s="117">
        <v>0</v>
      </c>
      <c r="U56" s="117">
        <v>0</v>
      </c>
      <c r="V56" s="117">
        <v>0</v>
      </c>
      <c r="W56" s="117">
        <v>0</v>
      </c>
      <c r="X56" s="117">
        <v>0</v>
      </c>
      <c r="Y56" s="117">
        <v>0</v>
      </c>
      <c r="Z56" s="117">
        <v>0</v>
      </c>
      <c r="AA56" s="117">
        <v>0</v>
      </c>
      <c r="AB56" s="116">
        <f t="shared" si="7"/>
        <v>0</v>
      </c>
      <c r="AC56" s="263">
        <f t="shared" si="8"/>
        <v>0</v>
      </c>
      <c r="AD56" s="271"/>
      <c r="AE56" s="119"/>
    </row>
    <row r="57" spans="1:36" ht="18.75" x14ac:dyDescent="0.25">
      <c r="A57" s="27" t="s">
        <v>127</v>
      </c>
      <c r="B57" s="110" t="s">
        <v>552</v>
      </c>
      <c r="C57" s="108">
        <f>C50</f>
        <v>10</v>
      </c>
      <c r="D57" s="300">
        <v>0</v>
      </c>
      <c r="E57" s="299">
        <f t="shared" si="15"/>
        <v>10</v>
      </c>
      <c r="F57" s="299">
        <f t="shared" si="2"/>
        <v>0</v>
      </c>
      <c r="G57" s="273">
        <v>10</v>
      </c>
      <c r="H57" s="117">
        <v>0</v>
      </c>
      <c r="I57" s="117">
        <v>0</v>
      </c>
      <c r="J57" s="117">
        <v>0</v>
      </c>
      <c r="K57" s="117">
        <f t="shared" si="16"/>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6">
        <f t="shared" si="7"/>
        <v>0</v>
      </c>
      <c r="AC57" s="263">
        <f t="shared" si="8"/>
        <v>0</v>
      </c>
      <c r="AD57" s="271"/>
      <c r="AE57" s="119"/>
    </row>
    <row r="58" spans="1:36" s="109" customFormat="1" ht="36.75" customHeight="1" x14ac:dyDescent="0.25">
      <c r="A58" s="29" t="s">
        <v>56</v>
      </c>
      <c r="B58" s="112" t="s">
        <v>223</v>
      </c>
      <c r="C58" s="108">
        <v>0</v>
      </c>
      <c r="D58" s="300">
        <v>0</v>
      </c>
      <c r="E58" s="299">
        <f t="shared" si="15"/>
        <v>0</v>
      </c>
      <c r="F58" s="299">
        <f t="shared" si="2"/>
        <v>0</v>
      </c>
      <c r="G58" s="272">
        <v>0</v>
      </c>
      <c r="H58" s="108">
        <v>0</v>
      </c>
      <c r="I58" s="108">
        <v>0</v>
      </c>
      <c r="J58" s="108">
        <v>0</v>
      </c>
      <c r="K58" s="108">
        <f t="shared" si="16"/>
        <v>0</v>
      </c>
      <c r="L58" s="108">
        <v>0</v>
      </c>
      <c r="M58" s="108">
        <v>0</v>
      </c>
      <c r="N58" s="108">
        <v>0</v>
      </c>
      <c r="O58" s="108">
        <v>0</v>
      </c>
      <c r="P58" s="108">
        <v>0</v>
      </c>
      <c r="Q58" s="108">
        <v>0</v>
      </c>
      <c r="R58" s="108">
        <v>0</v>
      </c>
      <c r="S58" s="108">
        <v>0</v>
      </c>
      <c r="T58" s="108">
        <v>0</v>
      </c>
      <c r="U58" s="108">
        <v>0</v>
      </c>
      <c r="V58" s="108">
        <v>0</v>
      </c>
      <c r="W58" s="108">
        <v>0</v>
      </c>
      <c r="X58" s="108">
        <v>0</v>
      </c>
      <c r="Y58" s="108">
        <v>0</v>
      </c>
      <c r="Z58" s="108">
        <v>0</v>
      </c>
      <c r="AA58" s="108">
        <v>0</v>
      </c>
      <c r="AB58" s="116">
        <f t="shared" si="7"/>
        <v>0</v>
      </c>
      <c r="AC58" s="263">
        <f t="shared" si="8"/>
        <v>0</v>
      </c>
    </row>
    <row r="59" spans="1:36" s="109" customFormat="1" x14ac:dyDescent="0.25">
      <c r="A59" s="29" t="s">
        <v>54</v>
      </c>
      <c r="B59" s="28" t="s">
        <v>126</v>
      </c>
      <c r="C59" s="108">
        <v>0</v>
      </c>
      <c r="D59" s="272">
        <v>0</v>
      </c>
      <c r="E59" s="299">
        <f t="shared" si="15"/>
        <v>0</v>
      </c>
      <c r="F59" s="299">
        <f t="shared" si="2"/>
        <v>0</v>
      </c>
      <c r="G59" s="272">
        <v>0</v>
      </c>
      <c r="H59" s="108">
        <v>0</v>
      </c>
      <c r="I59" s="108">
        <v>0</v>
      </c>
      <c r="J59" s="108">
        <v>0</v>
      </c>
      <c r="K59" s="108">
        <f t="shared" si="16"/>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16">
        <f t="shared" si="7"/>
        <v>0</v>
      </c>
      <c r="AC59" s="263">
        <f t="shared" si="8"/>
        <v>0</v>
      </c>
    </row>
    <row r="60" spans="1:36" x14ac:dyDescent="0.25">
      <c r="A60" s="27" t="s">
        <v>217</v>
      </c>
      <c r="B60" s="113" t="s">
        <v>146</v>
      </c>
      <c r="C60" s="108">
        <v>0</v>
      </c>
      <c r="D60" s="301">
        <v>0</v>
      </c>
      <c r="E60" s="299">
        <f t="shared" si="15"/>
        <v>0</v>
      </c>
      <c r="F60" s="299">
        <f t="shared" si="2"/>
        <v>0</v>
      </c>
      <c r="G60" s="273">
        <v>0</v>
      </c>
      <c r="H60" s="102">
        <v>0</v>
      </c>
      <c r="I60" s="102">
        <v>0</v>
      </c>
      <c r="J60" s="102">
        <v>0</v>
      </c>
      <c r="K60" s="102">
        <f t="shared" si="16"/>
        <v>0</v>
      </c>
      <c r="L60" s="102">
        <v>0</v>
      </c>
      <c r="M60" s="102">
        <v>0</v>
      </c>
      <c r="N60" s="102">
        <v>0</v>
      </c>
      <c r="O60" s="102">
        <v>0</v>
      </c>
      <c r="P60" s="102">
        <v>0</v>
      </c>
      <c r="Q60" s="102">
        <v>0</v>
      </c>
      <c r="R60" s="102">
        <v>0</v>
      </c>
      <c r="S60" s="102">
        <v>0</v>
      </c>
      <c r="T60" s="102">
        <v>0</v>
      </c>
      <c r="U60" s="102">
        <v>0</v>
      </c>
      <c r="V60" s="102">
        <v>0</v>
      </c>
      <c r="W60" s="102">
        <v>0</v>
      </c>
      <c r="X60" s="102">
        <v>0</v>
      </c>
      <c r="Y60" s="102">
        <v>0</v>
      </c>
      <c r="Z60" s="102">
        <v>0</v>
      </c>
      <c r="AA60" s="102">
        <v>0</v>
      </c>
      <c r="AB60" s="116">
        <f t="shared" si="7"/>
        <v>0</v>
      </c>
      <c r="AC60" s="263">
        <f t="shared" si="8"/>
        <v>0</v>
      </c>
    </row>
    <row r="61" spans="1:36" x14ac:dyDescent="0.25">
      <c r="A61" s="27" t="s">
        <v>218</v>
      </c>
      <c r="B61" s="113" t="s">
        <v>144</v>
      </c>
      <c r="C61" s="108">
        <v>0</v>
      </c>
      <c r="D61" s="301">
        <v>0</v>
      </c>
      <c r="E61" s="299">
        <f t="shared" si="15"/>
        <v>0</v>
      </c>
      <c r="F61" s="299">
        <f t="shared" si="2"/>
        <v>0</v>
      </c>
      <c r="G61" s="273">
        <v>0</v>
      </c>
      <c r="H61" s="102">
        <v>0</v>
      </c>
      <c r="I61" s="102">
        <v>0</v>
      </c>
      <c r="J61" s="102">
        <v>0</v>
      </c>
      <c r="K61" s="102">
        <f t="shared" si="16"/>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116">
        <f t="shared" si="7"/>
        <v>0</v>
      </c>
      <c r="AC61" s="263">
        <f t="shared" si="8"/>
        <v>0</v>
      </c>
    </row>
    <row r="62" spans="1:36" x14ac:dyDescent="0.25">
      <c r="A62" s="27" t="s">
        <v>219</v>
      </c>
      <c r="B62" s="113" t="s">
        <v>142</v>
      </c>
      <c r="C62" s="108">
        <v>0</v>
      </c>
      <c r="D62" s="301">
        <v>0</v>
      </c>
      <c r="E62" s="299">
        <f t="shared" si="15"/>
        <v>0</v>
      </c>
      <c r="F62" s="299">
        <f t="shared" si="2"/>
        <v>0</v>
      </c>
      <c r="G62" s="273">
        <v>0</v>
      </c>
      <c r="H62" s="102">
        <v>0</v>
      </c>
      <c r="I62" s="102">
        <v>0</v>
      </c>
      <c r="J62" s="102">
        <v>0</v>
      </c>
      <c r="K62" s="102">
        <f t="shared" si="16"/>
        <v>0</v>
      </c>
      <c r="L62" s="102">
        <v>0</v>
      </c>
      <c r="M62" s="102">
        <v>0</v>
      </c>
      <c r="N62" s="102">
        <v>0</v>
      </c>
      <c r="O62" s="102">
        <v>0</v>
      </c>
      <c r="P62" s="102">
        <v>0</v>
      </c>
      <c r="Q62" s="102">
        <v>0</v>
      </c>
      <c r="R62" s="102">
        <v>0</v>
      </c>
      <c r="S62" s="102">
        <v>0</v>
      </c>
      <c r="T62" s="102">
        <v>0</v>
      </c>
      <c r="U62" s="102">
        <v>0</v>
      </c>
      <c r="V62" s="102">
        <v>0</v>
      </c>
      <c r="W62" s="102">
        <v>0</v>
      </c>
      <c r="X62" s="102">
        <v>0</v>
      </c>
      <c r="Y62" s="102">
        <v>0</v>
      </c>
      <c r="Z62" s="102">
        <v>0</v>
      </c>
      <c r="AA62" s="102">
        <v>0</v>
      </c>
      <c r="AB62" s="116">
        <f>H62+L62+P62+T62+X62</f>
        <v>0</v>
      </c>
      <c r="AC62" s="263">
        <f>J62+N62+R62+V62+Z62</f>
        <v>0</v>
      </c>
    </row>
    <row r="63" spans="1:36" x14ac:dyDescent="0.25">
      <c r="A63" s="27" t="s">
        <v>220</v>
      </c>
      <c r="B63" s="113" t="s">
        <v>222</v>
      </c>
      <c r="C63" s="108">
        <v>0</v>
      </c>
      <c r="D63" s="301">
        <v>0</v>
      </c>
      <c r="E63" s="299">
        <f t="shared" si="15"/>
        <v>0</v>
      </c>
      <c r="F63" s="299">
        <f t="shared" si="2"/>
        <v>0</v>
      </c>
      <c r="G63" s="273">
        <v>0</v>
      </c>
      <c r="H63" s="102">
        <v>0</v>
      </c>
      <c r="I63" s="102">
        <v>0</v>
      </c>
      <c r="J63" s="102">
        <v>0</v>
      </c>
      <c r="K63" s="102">
        <f t="shared" si="16"/>
        <v>0</v>
      </c>
      <c r="L63" s="102">
        <v>0</v>
      </c>
      <c r="M63" s="102">
        <v>0</v>
      </c>
      <c r="N63" s="102">
        <v>0</v>
      </c>
      <c r="O63" s="102">
        <v>0</v>
      </c>
      <c r="P63" s="102">
        <v>0</v>
      </c>
      <c r="Q63" s="102">
        <v>0</v>
      </c>
      <c r="R63" s="102">
        <v>0</v>
      </c>
      <c r="S63" s="102">
        <v>0</v>
      </c>
      <c r="T63" s="102">
        <v>0</v>
      </c>
      <c r="U63" s="102">
        <v>0</v>
      </c>
      <c r="V63" s="102">
        <v>0</v>
      </c>
      <c r="W63" s="102">
        <v>0</v>
      </c>
      <c r="X63" s="102">
        <v>0</v>
      </c>
      <c r="Y63" s="102">
        <v>0</v>
      </c>
      <c r="Z63" s="102">
        <v>0</v>
      </c>
      <c r="AA63" s="102">
        <v>0</v>
      </c>
      <c r="AB63" s="116">
        <f t="shared" si="7"/>
        <v>0</v>
      </c>
      <c r="AC63" s="263">
        <f t="shared" si="8"/>
        <v>0</v>
      </c>
    </row>
    <row r="64" spans="1:36" ht="18.75" x14ac:dyDescent="0.25">
      <c r="A64" s="27" t="s">
        <v>221</v>
      </c>
      <c r="B64" s="110" t="s">
        <v>499</v>
      </c>
      <c r="C64" s="108">
        <v>0</v>
      </c>
      <c r="D64" s="300">
        <v>0</v>
      </c>
      <c r="E64" s="299">
        <f t="shared" si="15"/>
        <v>0</v>
      </c>
      <c r="F64" s="299">
        <f t="shared" si="2"/>
        <v>0</v>
      </c>
      <c r="G64" s="273">
        <v>0</v>
      </c>
      <c r="H64" s="102">
        <v>0</v>
      </c>
      <c r="I64" s="102">
        <v>0</v>
      </c>
      <c r="J64" s="102">
        <v>0</v>
      </c>
      <c r="K64" s="102">
        <f t="shared" si="16"/>
        <v>0</v>
      </c>
      <c r="L64" s="102">
        <v>0</v>
      </c>
      <c r="M64" s="102">
        <v>0</v>
      </c>
      <c r="N64" s="102">
        <v>0</v>
      </c>
      <c r="O64" s="102">
        <v>0</v>
      </c>
      <c r="P64" s="102">
        <v>0</v>
      </c>
      <c r="Q64" s="102">
        <v>0</v>
      </c>
      <c r="R64" s="102">
        <v>0</v>
      </c>
      <c r="S64" s="102">
        <v>0</v>
      </c>
      <c r="T64" s="102">
        <v>0</v>
      </c>
      <c r="U64" s="102">
        <v>0</v>
      </c>
      <c r="V64" s="102">
        <v>0</v>
      </c>
      <c r="W64" s="102">
        <v>0</v>
      </c>
      <c r="X64" s="102">
        <v>0</v>
      </c>
      <c r="Y64" s="102">
        <v>0</v>
      </c>
      <c r="Z64" s="102">
        <v>0</v>
      </c>
      <c r="AA64" s="102">
        <v>0</v>
      </c>
      <c r="AB64" s="116">
        <f t="shared" si="7"/>
        <v>0</v>
      </c>
      <c r="AC64" s="263">
        <f t="shared" si="8"/>
        <v>0</v>
      </c>
    </row>
    <row r="65" spans="1:28" x14ac:dyDescent="0.25">
      <c r="A65" s="25"/>
      <c r="B65" s="26"/>
      <c r="C65" s="26"/>
      <c r="D65" s="26"/>
      <c r="E65" s="26"/>
      <c r="F65" s="26"/>
      <c r="G65" s="26"/>
      <c r="H65" s="26"/>
      <c r="I65" s="26"/>
      <c r="J65" s="26"/>
      <c r="K65" s="26"/>
      <c r="L65" s="26"/>
      <c r="M65" s="26"/>
      <c r="N65" s="26"/>
      <c r="O65" s="26"/>
      <c r="P65" s="26"/>
      <c r="Q65" s="26"/>
      <c r="R65" s="26"/>
      <c r="S65" s="26"/>
      <c r="T65" s="21"/>
      <c r="U65" s="21"/>
      <c r="V65" s="21"/>
      <c r="W65" s="21"/>
      <c r="X65" s="21"/>
      <c r="Y65" s="21"/>
      <c r="Z65" s="21"/>
      <c r="AA65" s="21"/>
      <c r="AB65" s="21"/>
    </row>
    <row r="66" spans="1:28" ht="54" customHeight="1" x14ac:dyDescent="0.25">
      <c r="A66" s="21"/>
      <c r="B66" s="385"/>
      <c r="C66" s="385"/>
      <c r="D66" s="385"/>
      <c r="E66" s="385"/>
      <c r="F66" s="385"/>
      <c r="G66" s="128"/>
      <c r="H66" s="128"/>
      <c r="I66" s="128"/>
      <c r="J66" s="128"/>
      <c r="K66" s="305"/>
      <c r="L66" s="128"/>
      <c r="M66" s="128"/>
      <c r="N66" s="128"/>
      <c r="O66" s="128"/>
      <c r="P66" s="128"/>
      <c r="Q66" s="128"/>
      <c r="R66" s="128"/>
      <c r="S66" s="128"/>
      <c r="T66" s="24"/>
      <c r="U66" s="24"/>
      <c r="V66" s="24"/>
      <c r="W66" s="24"/>
      <c r="X66" s="24"/>
      <c r="Y66" s="24"/>
      <c r="Z66" s="24"/>
      <c r="AA66" s="24"/>
      <c r="AB66" s="24"/>
    </row>
    <row r="67" spans="1:28" x14ac:dyDescent="0.25">
      <c r="A67" s="21"/>
      <c r="B67" s="21"/>
      <c r="C67" s="21"/>
      <c r="D67" s="21"/>
      <c r="E67" s="21"/>
      <c r="F67" s="21"/>
      <c r="T67" s="21"/>
      <c r="U67" s="21"/>
      <c r="V67" s="21"/>
      <c r="W67" s="21"/>
      <c r="X67" s="21"/>
      <c r="Y67" s="21"/>
      <c r="Z67" s="21"/>
      <c r="AA67" s="21"/>
      <c r="AB67" s="21"/>
    </row>
    <row r="68" spans="1:28" x14ac:dyDescent="0.25">
      <c r="A68" s="21"/>
      <c r="B68" s="386"/>
      <c r="C68" s="386"/>
      <c r="D68" s="386"/>
      <c r="E68" s="386"/>
      <c r="F68" s="386"/>
      <c r="G68" s="129"/>
      <c r="H68" s="129"/>
      <c r="I68" s="129"/>
      <c r="J68" s="129"/>
      <c r="K68" s="304"/>
      <c r="L68" s="129"/>
      <c r="M68" s="129"/>
      <c r="N68" s="129"/>
      <c r="O68" s="129"/>
      <c r="P68" s="129"/>
      <c r="Q68" s="129"/>
      <c r="R68" s="129"/>
      <c r="S68" s="129"/>
      <c r="T68" s="21"/>
      <c r="U68" s="21"/>
      <c r="V68" s="21"/>
      <c r="W68" s="21"/>
      <c r="X68" s="21"/>
      <c r="Y68" s="21"/>
      <c r="Z68" s="21"/>
      <c r="AA68" s="21"/>
      <c r="AB68" s="21"/>
    </row>
    <row r="69" spans="1:28" x14ac:dyDescent="0.25">
      <c r="A69" s="21"/>
      <c r="B69" s="21"/>
      <c r="C69" s="21"/>
      <c r="D69" s="21"/>
      <c r="E69" s="21"/>
      <c r="F69" s="21"/>
      <c r="T69" s="21"/>
      <c r="U69" s="21"/>
      <c r="V69" s="21"/>
      <c r="W69" s="21"/>
      <c r="X69" s="21"/>
      <c r="Y69" s="21"/>
      <c r="Z69" s="21"/>
      <c r="AA69" s="21"/>
      <c r="AB69" s="21"/>
    </row>
    <row r="70" spans="1:28" ht="36.75" customHeight="1" x14ac:dyDescent="0.25">
      <c r="A70" s="21"/>
      <c r="B70" s="385"/>
      <c r="C70" s="385"/>
      <c r="D70" s="385"/>
      <c r="E70" s="385"/>
      <c r="F70" s="385"/>
      <c r="G70" s="128"/>
      <c r="H70" s="128"/>
      <c r="I70" s="128"/>
      <c r="J70" s="128"/>
      <c r="K70" s="128"/>
      <c r="L70" s="128"/>
      <c r="M70" s="128"/>
      <c r="N70" s="128"/>
      <c r="O70" s="128"/>
      <c r="P70" s="128"/>
      <c r="Q70" s="128"/>
      <c r="R70" s="128"/>
      <c r="S70" s="128"/>
      <c r="T70" s="21"/>
      <c r="U70" s="21"/>
      <c r="V70" s="21"/>
      <c r="W70" s="21"/>
      <c r="X70" s="21"/>
      <c r="Y70" s="21"/>
      <c r="Z70" s="21"/>
      <c r="AA70" s="21"/>
      <c r="AB70" s="21"/>
    </row>
    <row r="71" spans="1:28" x14ac:dyDescent="0.25">
      <c r="A71" s="21"/>
      <c r="B71" s="23"/>
      <c r="C71" s="23"/>
      <c r="D71" s="23"/>
      <c r="E71" s="23"/>
      <c r="F71" s="23"/>
      <c r="T71" s="21"/>
      <c r="U71" s="21"/>
      <c r="V71" s="21"/>
      <c r="W71" s="21"/>
      <c r="X71" s="21"/>
      <c r="Y71" s="21"/>
      <c r="Z71" s="21"/>
      <c r="AA71" s="21"/>
      <c r="AB71" s="21"/>
    </row>
    <row r="72" spans="1:28" ht="51" customHeight="1" x14ac:dyDescent="0.25">
      <c r="A72" s="21"/>
      <c r="B72" s="385"/>
      <c r="C72" s="385"/>
      <c r="D72" s="385"/>
      <c r="E72" s="385"/>
      <c r="F72" s="385"/>
      <c r="G72" s="128"/>
      <c r="H72" s="128"/>
      <c r="I72" s="128"/>
      <c r="J72" s="128"/>
      <c r="K72" s="128"/>
      <c r="L72" s="128"/>
      <c r="M72" s="128"/>
      <c r="N72" s="128"/>
      <c r="O72" s="128"/>
      <c r="P72" s="128"/>
      <c r="Q72" s="128"/>
      <c r="R72" s="128"/>
      <c r="S72" s="128"/>
      <c r="T72" s="21"/>
      <c r="U72" s="21"/>
      <c r="V72" s="21"/>
      <c r="W72" s="21"/>
      <c r="X72" s="21"/>
      <c r="Y72" s="21"/>
      <c r="Z72" s="21"/>
      <c r="AA72" s="21"/>
      <c r="AB72" s="21"/>
    </row>
    <row r="73" spans="1:28" ht="32.25" customHeight="1" x14ac:dyDescent="0.25">
      <c r="A73" s="21"/>
      <c r="B73" s="386"/>
      <c r="C73" s="386"/>
      <c r="D73" s="386"/>
      <c r="E73" s="386"/>
      <c r="F73" s="386"/>
      <c r="G73" s="129"/>
      <c r="H73" s="129"/>
      <c r="I73" s="129"/>
      <c r="J73" s="129"/>
      <c r="K73" s="129"/>
      <c r="L73" s="129"/>
      <c r="M73" s="129"/>
      <c r="N73" s="129"/>
      <c r="O73" s="129"/>
      <c r="P73" s="129"/>
      <c r="Q73" s="129"/>
      <c r="R73" s="129"/>
      <c r="S73" s="129"/>
      <c r="T73" s="21"/>
      <c r="U73" s="21"/>
      <c r="V73" s="21"/>
      <c r="W73" s="21"/>
      <c r="X73" s="21"/>
      <c r="Y73" s="21"/>
      <c r="Z73" s="21"/>
      <c r="AA73" s="21"/>
      <c r="AB73" s="21"/>
    </row>
    <row r="74" spans="1:28" ht="51.75" customHeight="1" x14ac:dyDescent="0.25">
      <c r="A74" s="21"/>
      <c r="B74" s="385"/>
      <c r="C74" s="385"/>
      <c r="D74" s="385"/>
      <c r="E74" s="385"/>
      <c r="F74" s="385"/>
      <c r="G74" s="128"/>
      <c r="H74" s="128"/>
      <c r="I74" s="128"/>
      <c r="J74" s="128"/>
      <c r="K74" s="128"/>
      <c r="L74" s="128"/>
      <c r="M74" s="128"/>
      <c r="N74" s="128"/>
      <c r="O74" s="128"/>
      <c r="P74" s="128"/>
      <c r="Q74" s="128"/>
      <c r="R74" s="128"/>
      <c r="S74" s="128"/>
      <c r="T74" s="21"/>
      <c r="U74" s="21"/>
      <c r="V74" s="21"/>
      <c r="W74" s="21"/>
      <c r="X74" s="21"/>
      <c r="Y74" s="21"/>
      <c r="Z74" s="21"/>
      <c r="AA74" s="21"/>
      <c r="AB74" s="21"/>
    </row>
    <row r="75" spans="1:28" ht="21.75" customHeight="1" x14ac:dyDescent="0.25">
      <c r="A75" s="21"/>
      <c r="B75" s="383"/>
      <c r="C75" s="383"/>
      <c r="D75" s="383"/>
      <c r="E75" s="383"/>
      <c r="F75" s="383"/>
      <c r="G75" s="126"/>
      <c r="H75" s="126"/>
      <c r="I75" s="126"/>
      <c r="J75" s="126"/>
      <c r="K75" s="126"/>
      <c r="L75" s="126"/>
      <c r="M75" s="126"/>
      <c r="N75" s="126"/>
      <c r="O75" s="126"/>
      <c r="P75" s="126"/>
      <c r="Q75" s="126"/>
      <c r="R75" s="126"/>
      <c r="S75" s="126"/>
      <c r="T75" s="21"/>
      <c r="U75" s="21"/>
      <c r="V75" s="21"/>
      <c r="W75" s="21"/>
      <c r="X75" s="21"/>
      <c r="Y75" s="21"/>
      <c r="Z75" s="21"/>
      <c r="AA75" s="21"/>
      <c r="AB75" s="21"/>
    </row>
    <row r="76" spans="1:28" ht="23.25" customHeight="1" x14ac:dyDescent="0.25">
      <c r="A76" s="21"/>
      <c r="B76" s="22"/>
      <c r="C76" s="22"/>
      <c r="D76" s="22"/>
      <c r="E76" s="22"/>
      <c r="F76" s="22"/>
      <c r="T76" s="21"/>
      <c r="U76" s="21"/>
      <c r="V76" s="21"/>
      <c r="W76" s="21"/>
      <c r="X76" s="21"/>
      <c r="Y76" s="21"/>
      <c r="Z76" s="21"/>
      <c r="AA76" s="21"/>
      <c r="AB76" s="21"/>
    </row>
    <row r="77" spans="1:28" ht="18.75" customHeight="1" x14ac:dyDescent="0.25">
      <c r="A77" s="21"/>
      <c r="B77" s="384"/>
      <c r="C77" s="384"/>
      <c r="D77" s="384"/>
      <c r="E77" s="384"/>
      <c r="F77" s="384"/>
      <c r="G77" s="127"/>
      <c r="H77" s="127"/>
      <c r="I77" s="127"/>
      <c r="J77" s="127"/>
      <c r="K77" s="127"/>
      <c r="L77" s="127"/>
      <c r="M77" s="127"/>
      <c r="N77" s="127"/>
      <c r="O77" s="127"/>
      <c r="P77" s="127"/>
      <c r="Q77" s="127"/>
      <c r="R77" s="127"/>
      <c r="S77" s="127"/>
      <c r="T77" s="21"/>
      <c r="U77" s="21"/>
      <c r="V77" s="21"/>
      <c r="W77" s="21"/>
      <c r="X77" s="21"/>
      <c r="Y77" s="21"/>
      <c r="Z77" s="21"/>
      <c r="AA77" s="21"/>
      <c r="AB77" s="21"/>
    </row>
    <row r="78" spans="1:28" x14ac:dyDescent="0.25">
      <c r="A78" s="21"/>
      <c r="B78" s="21"/>
      <c r="C78" s="21"/>
      <c r="D78" s="21"/>
      <c r="E78" s="21"/>
      <c r="F78" s="21"/>
      <c r="T78" s="21"/>
      <c r="U78" s="21"/>
      <c r="V78" s="21"/>
      <c r="W78" s="21"/>
      <c r="X78" s="21"/>
      <c r="Y78" s="21"/>
      <c r="Z78" s="21"/>
      <c r="AA78" s="21"/>
      <c r="AB78" s="21"/>
    </row>
    <row r="79" spans="1:28" x14ac:dyDescent="0.25">
      <c r="A79" s="21"/>
      <c r="B79" s="21"/>
      <c r="C79" s="21"/>
      <c r="D79" s="21"/>
      <c r="E79" s="21"/>
      <c r="F79" s="21"/>
      <c r="T79" s="21"/>
      <c r="U79" s="21"/>
      <c r="V79" s="21"/>
      <c r="W79" s="21"/>
      <c r="X79" s="21"/>
      <c r="Y79" s="21"/>
      <c r="Z79" s="21"/>
      <c r="AA79" s="21"/>
      <c r="AB79" s="21"/>
    </row>
    <row r="80" spans="1:28" x14ac:dyDescent="0.25">
      <c r="G80" s="20"/>
      <c r="H80" s="20"/>
      <c r="I80" s="20"/>
      <c r="J80" s="20"/>
      <c r="K80" s="20"/>
      <c r="L80" s="20"/>
      <c r="M80" s="20"/>
      <c r="N80" s="20"/>
      <c r="O80" s="20"/>
      <c r="P80" s="20"/>
      <c r="Q80" s="20"/>
      <c r="R80" s="20"/>
      <c r="S80" s="20"/>
    </row>
    <row r="81" spans="7:19" x14ac:dyDescent="0.25">
      <c r="G81" s="20"/>
      <c r="H81" s="20"/>
      <c r="I81" s="20"/>
      <c r="J81" s="20"/>
      <c r="K81" s="20"/>
      <c r="L81" s="20"/>
      <c r="M81" s="20"/>
      <c r="N81" s="20"/>
      <c r="O81" s="20"/>
      <c r="P81" s="20"/>
      <c r="Q81" s="20"/>
      <c r="R81" s="20"/>
      <c r="S81" s="20"/>
    </row>
    <row r="82" spans="7:19" x14ac:dyDescent="0.25">
      <c r="G82" s="20"/>
      <c r="H82" s="20"/>
      <c r="I82" s="20"/>
      <c r="J82" s="20"/>
      <c r="K82" s="20"/>
      <c r="L82" s="20"/>
      <c r="M82" s="20"/>
      <c r="N82" s="20"/>
      <c r="O82" s="20"/>
      <c r="P82" s="20"/>
      <c r="Q82" s="20"/>
      <c r="R82" s="20"/>
      <c r="S82" s="20"/>
    </row>
    <row r="83" spans="7:19" x14ac:dyDescent="0.25">
      <c r="G83" s="20"/>
      <c r="H83" s="20"/>
      <c r="I83" s="20"/>
      <c r="J83" s="20"/>
      <c r="K83" s="20"/>
      <c r="L83" s="20"/>
      <c r="M83" s="20"/>
      <c r="N83" s="20"/>
      <c r="O83" s="20"/>
      <c r="P83" s="20"/>
      <c r="Q83" s="20"/>
      <c r="R83" s="20"/>
      <c r="S83" s="20"/>
    </row>
    <row r="84" spans="7:19" x14ac:dyDescent="0.25">
      <c r="G84" s="20"/>
      <c r="H84" s="20"/>
      <c r="I84" s="20"/>
      <c r="J84" s="20"/>
      <c r="K84" s="20"/>
      <c r="L84" s="20"/>
      <c r="M84" s="20"/>
      <c r="N84" s="20"/>
      <c r="O84" s="20"/>
      <c r="P84" s="20"/>
      <c r="Q84" s="20"/>
      <c r="R84" s="20"/>
      <c r="S84" s="20"/>
    </row>
    <row r="85" spans="7:19" x14ac:dyDescent="0.25">
      <c r="G85" s="20"/>
      <c r="H85" s="20"/>
      <c r="I85" s="20"/>
      <c r="J85" s="20"/>
      <c r="K85" s="20"/>
      <c r="L85" s="20"/>
      <c r="M85" s="20"/>
      <c r="N85" s="20"/>
      <c r="O85" s="20"/>
      <c r="P85" s="20"/>
      <c r="Q85" s="20"/>
      <c r="R85" s="20"/>
      <c r="S85" s="20"/>
    </row>
    <row r="86" spans="7:19" x14ac:dyDescent="0.25">
      <c r="G86" s="20"/>
      <c r="H86" s="20"/>
      <c r="I86" s="20"/>
      <c r="J86" s="20"/>
      <c r="K86" s="20"/>
      <c r="L86" s="20"/>
      <c r="M86" s="20"/>
      <c r="N86" s="20"/>
      <c r="O86" s="20"/>
      <c r="P86" s="20"/>
      <c r="Q86" s="20"/>
      <c r="R86" s="20"/>
      <c r="S86" s="20"/>
    </row>
    <row r="87" spans="7:19" x14ac:dyDescent="0.25">
      <c r="G87" s="20"/>
      <c r="H87" s="20"/>
      <c r="I87" s="20"/>
      <c r="J87" s="20"/>
      <c r="K87" s="20"/>
      <c r="L87" s="20"/>
      <c r="M87" s="20"/>
      <c r="N87" s="20"/>
      <c r="O87" s="20"/>
      <c r="P87" s="20"/>
      <c r="Q87" s="20"/>
      <c r="R87" s="20"/>
      <c r="S87" s="20"/>
    </row>
    <row r="88" spans="7:19" x14ac:dyDescent="0.25">
      <c r="G88" s="20"/>
      <c r="H88" s="20"/>
      <c r="I88" s="20"/>
      <c r="J88" s="20"/>
      <c r="K88" s="20"/>
      <c r="L88" s="20"/>
      <c r="M88" s="20"/>
      <c r="N88" s="20"/>
      <c r="O88" s="20"/>
      <c r="P88" s="20"/>
      <c r="Q88" s="20"/>
      <c r="R88" s="20"/>
      <c r="S88" s="20"/>
    </row>
    <row r="89" spans="7:19" x14ac:dyDescent="0.25">
      <c r="G89" s="20"/>
      <c r="H89" s="20"/>
      <c r="I89" s="20"/>
      <c r="J89" s="20"/>
      <c r="K89" s="20"/>
      <c r="L89" s="20"/>
      <c r="M89" s="20"/>
      <c r="N89" s="20"/>
      <c r="O89" s="20"/>
      <c r="P89" s="20"/>
      <c r="Q89" s="20"/>
      <c r="R89" s="20"/>
      <c r="S89" s="20"/>
    </row>
    <row r="90" spans="7:19" x14ac:dyDescent="0.25">
      <c r="G90" s="20"/>
      <c r="H90" s="20"/>
      <c r="I90" s="20"/>
      <c r="J90" s="20"/>
      <c r="K90" s="20"/>
      <c r="L90" s="20"/>
      <c r="M90" s="20"/>
      <c r="N90" s="20"/>
      <c r="O90" s="20"/>
      <c r="P90" s="20"/>
      <c r="Q90" s="20"/>
      <c r="R90" s="20"/>
      <c r="S90" s="20"/>
    </row>
    <row r="91" spans="7:19" x14ac:dyDescent="0.25">
      <c r="G91" s="20"/>
      <c r="H91" s="20"/>
      <c r="I91" s="20"/>
      <c r="J91" s="20"/>
      <c r="K91" s="20"/>
      <c r="L91" s="20"/>
      <c r="M91" s="20"/>
      <c r="N91" s="20"/>
      <c r="O91" s="20"/>
      <c r="P91" s="20"/>
      <c r="Q91" s="20"/>
      <c r="R91" s="20"/>
      <c r="S91" s="20"/>
    </row>
    <row r="92" spans="7:19" x14ac:dyDescent="0.25">
      <c r="G92" s="20"/>
      <c r="H92" s="20"/>
      <c r="I92" s="20"/>
      <c r="J92" s="20"/>
      <c r="K92" s="20"/>
      <c r="L92" s="20"/>
      <c r="M92" s="20"/>
      <c r="N92" s="20"/>
      <c r="O92" s="20"/>
      <c r="P92" s="20"/>
      <c r="Q92" s="20"/>
      <c r="R92" s="20"/>
      <c r="S92" s="20"/>
    </row>
  </sheetData>
  <mergeCells count="39">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 ref="H20:K20"/>
    <mergeCell ref="L20:O20"/>
    <mergeCell ref="P20:S20"/>
    <mergeCell ref="H21:I21"/>
    <mergeCell ref="J21:K21"/>
    <mergeCell ref="L21:M21"/>
    <mergeCell ref="N21:O21"/>
    <mergeCell ref="P21:Q21"/>
    <mergeCell ref="R21:S21"/>
    <mergeCell ref="AB20:AC21"/>
    <mergeCell ref="T21:U21"/>
    <mergeCell ref="V21:W21"/>
    <mergeCell ref="X21:Y21"/>
    <mergeCell ref="Z21:AA21"/>
    <mergeCell ref="T20:W20"/>
    <mergeCell ref="X20:AA20"/>
    <mergeCell ref="B75:F75"/>
    <mergeCell ref="B77:F77"/>
    <mergeCell ref="B66:F66"/>
    <mergeCell ref="B68:F68"/>
    <mergeCell ref="B72:F72"/>
    <mergeCell ref="B73:F73"/>
    <mergeCell ref="B74:F74"/>
    <mergeCell ref="B70:F70"/>
  </mergeCells>
  <conditionalFormatting sqref="Y25:Y26 T25:W28 Y28 T27:AA27 Y34:Y37 T34:W37 T31:AA33 T43:W44 Y43:Y48 T41:Y42 U53:W55 Y53:Y55 U45:W48 AA41:AA42 M24 M30 T39:W39 Y39 O30:AA30 O24:AA24">
    <cfRule type="cellIs" dxfId="111" priority="236" operator="notEqual">
      <formula>0</formula>
    </cfRule>
  </conditionalFormatting>
  <conditionalFormatting sqref="Z25:AA26 Z28:AA29 Z34:AA35 AA43:AA48 AA51 AA53:AA55 AA58:AA64 AA36:AA37 AA39:AA40">
    <cfRule type="cellIs" dxfId="110" priority="227" operator="notEqual">
      <formula>0</formula>
    </cfRule>
  </conditionalFormatting>
  <conditionalFormatting sqref="M28 M25:M26 M58:O64 M31:M37 M39:M48 O39:O40 O41:AA42 O31:AA32 M51:M55 O52:AA52 O25:O26 O33:O37 O51:O55 O28 O43:O48">
    <cfRule type="cellIs" dxfId="109" priority="204" operator="notEqual">
      <formula>0</formula>
    </cfRule>
  </conditionalFormatting>
  <conditionalFormatting sqref="X25:X26 X34:X37 X28 X43:X44 X39">
    <cfRule type="cellIs" dxfId="108" priority="202" operator="notEqual">
      <formula>0</formula>
    </cfRule>
  </conditionalFormatting>
  <conditionalFormatting sqref="M25:M29 M43:M48 M53:M55 M33:M37 M51 M58:AA64 M39:M40 O39:AA40 O51:AA51 O33:AA37 O53:AA55 O43:AA48 O25:AA29">
    <cfRule type="cellIs" dxfId="107" priority="197" operator="notEqual">
      <formula>0</formula>
    </cfRule>
  </conditionalFormatting>
  <conditionalFormatting sqref="M30 O30:AA30">
    <cfRule type="cellIs" dxfId="106" priority="196" operator="greaterThan">
      <formula>0</formula>
    </cfRule>
  </conditionalFormatting>
  <conditionalFormatting sqref="M30 O30:AA30">
    <cfRule type="cellIs" dxfId="105" priority="195" operator="notEqual">
      <formula>0</formula>
    </cfRule>
  </conditionalFormatting>
  <conditionalFormatting sqref="U49:W49 Y49 AA49">
    <cfRule type="cellIs" dxfId="104" priority="191" operator="notEqual">
      <formula>0</formula>
    </cfRule>
  </conditionalFormatting>
  <conditionalFormatting sqref="M49 O49:AA49">
    <cfRule type="cellIs" dxfId="103" priority="190" operator="notEqual">
      <formula>0</formula>
    </cfRule>
  </conditionalFormatting>
  <conditionalFormatting sqref="U50:W50 Y50 AA50">
    <cfRule type="cellIs" dxfId="102" priority="189" operator="notEqual">
      <formula>0</formula>
    </cfRule>
  </conditionalFormatting>
  <conditionalFormatting sqref="M50 O50:AA50">
    <cfRule type="cellIs" dxfId="101" priority="188" operator="notEqual">
      <formula>0</formula>
    </cfRule>
  </conditionalFormatting>
  <conditionalFormatting sqref="U57:W57 Y57 AA57">
    <cfRule type="cellIs" dxfId="100" priority="187" operator="notEqual">
      <formula>0</formula>
    </cfRule>
  </conditionalFormatting>
  <conditionalFormatting sqref="M57 O57:AA57">
    <cfRule type="cellIs" dxfId="99" priority="186" operator="notEqual">
      <formula>0</formula>
    </cfRule>
  </conditionalFormatting>
  <conditionalFormatting sqref="M29 O29">
    <cfRule type="cellIs" dxfId="98" priority="185" operator="notEqual">
      <formula>0</formula>
    </cfRule>
  </conditionalFormatting>
  <conditionalFormatting sqref="P29:Q29">
    <cfRule type="cellIs" dxfId="97" priority="184" operator="notEqual">
      <formula>0</formula>
    </cfRule>
  </conditionalFormatting>
  <conditionalFormatting sqref="M27 O27">
    <cfRule type="cellIs" dxfId="96" priority="183" operator="notEqual">
      <formula>0</formula>
    </cfRule>
  </conditionalFormatting>
  <conditionalFormatting sqref="P27:Q27">
    <cfRule type="cellIs" dxfId="95" priority="182" operator="notEqual">
      <formula>0</formula>
    </cfRule>
  </conditionalFormatting>
  <conditionalFormatting sqref="T29:Y29">
    <cfRule type="cellIs" dxfId="94" priority="181" operator="notEqual">
      <formula>0</formula>
    </cfRule>
  </conditionalFormatting>
  <conditionalFormatting sqref="U56:W56 Y56 AA56">
    <cfRule type="cellIs" dxfId="93" priority="175" operator="notEqual">
      <formula>0</formula>
    </cfRule>
  </conditionalFormatting>
  <conditionalFormatting sqref="M56 O56:AA56">
    <cfRule type="cellIs" dxfId="92" priority="174" operator="notEqual">
      <formula>0</formula>
    </cfRule>
  </conditionalFormatting>
  <conditionalFormatting sqref="P52:P55">
    <cfRule type="cellIs" dxfId="91" priority="170" operator="notEqual">
      <formula>0</formula>
    </cfRule>
  </conditionalFormatting>
  <conditionalFormatting sqref="P57">
    <cfRule type="cellIs" dxfId="90" priority="169" operator="notEqual">
      <formula>0</formula>
    </cfRule>
  </conditionalFormatting>
  <conditionalFormatting sqref="P56">
    <cfRule type="cellIs" dxfId="89" priority="168" operator="notEqual">
      <formula>0</formula>
    </cfRule>
  </conditionalFormatting>
  <conditionalFormatting sqref="T52:T55">
    <cfRule type="cellIs" dxfId="88" priority="167" operator="notEqual">
      <formula>0</formula>
    </cfRule>
  </conditionalFormatting>
  <conditionalFormatting sqref="T57">
    <cfRule type="cellIs" dxfId="87" priority="166" operator="notEqual">
      <formula>0</formula>
    </cfRule>
  </conditionalFormatting>
  <conditionalFormatting sqref="T56">
    <cfRule type="cellIs" dxfId="86" priority="165" operator="notEqual">
      <formula>0</formula>
    </cfRule>
  </conditionalFormatting>
  <conditionalFormatting sqref="X52:X55">
    <cfRule type="cellIs" dxfId="85" priority="164" operator="notEqual">
      <formula>0</formula>
    </cfRule>
  </conditionalFormatting>
  <conditionalFormatting sqref="X57">
    <cfRule type="cellIs" dxfId="84" priority="163" operator="notEqual">
      <formula>0</formula>
    </cfRule>
  </conditionalFormatting>
  <conditionalFormatting sqref="X56">
    <cfRule type="cellIs" dxfId="83" priority="162" operator="notEqual">
      <formula>0</formula>
    </cfRule>
  </conditionalFormatting>
  <conditionalFormatting sqref="P45:P50">
    <cfRule type="cellIs" dxfId="82" priority="160" operator="notEqual">
      <formula>0</formula>
    </cfRule>
  </conditionalFormatting>
  <conditionalFormatting sqref="T45:T50">
    <cfRule type="cellIs" dxfId="81" priority="159" operator="notEqual">
      <formula>0</formula>
    </cfRule>
  </conditionalFormatting>
  <conditionalFormatting sqref="X45:X50">
    <cfRule type="cellIs" dxfId="80" priority="158" operator="notEqual">
      <formula>0</formula>
    </cfRule>
  </conditionalFormatting>
  <conditionalFormatting sqref="R24:AA24">
    <cfRule type="cellIs" dxfId="79" priority="157" operator="notEqual">
      <formula>0</formula>
    </cfRule>
  </conditionalFormatting>
  <conditionalFormatting sqref="R58:AA64 R25:AA26 R28:AA28 R51:AA51 R31:AA37 R53:AA55 R39:AA48">
    <cfRule type="cellIs" dxfId="78" priority="156" operator="notEqual">
      <formula>0</formula>
    </cfRule>
  </conditionalFormatting>
  <conditionalFormatting sqref="R49:AA49">
    <cfRule type="cellIs" dxfId="77" priority="153" operator="notEqual">
      <formula>0</formula>
    </cfRule>
  </conditionalFormatting>
  <conditionalFormatting sqref="R50:AA50">
    <cfRule type="cellIs" dxfId="76" priority="152" operator="notEqual">
      <formula>0</formula>
    </cfRule>
  </conditionalFormatting>
  <conditionalFormatting sqref="R57:AA57">
    <cfRule type="cellIs" dxfId="75" priority="151" operator="notEqual">
      <formula>0</formula>
    </cfRule>
  </conditionalFormatting>
  <conditionalFormatting sqref="R29:AA29">
    <cfRule type="cellIs" dxfId="74" priority="150" operator="notEqual">
      <formula>0</formula>
    </cfRule>
  </conditionalFormatting>
  <conditionalFormatting sqref="R27:AA27">
    <cfRule type="cellIs" dxfId="73" priority="149" operator="notEqual">
      <formula>0</formula>
    </cfRule>
  </conditionalFormatting>
  <conditionalFormatting sqref="R56:AA56">
    <cfRule type="cellIs" dxfId="72" priority="148" operator="notEqual">
      <formula>0</formula>
    </cfRule>
  </conditionalFormatting>
  <conditionalFormatting sqref="R52:AA52">
    <cfRule type="cellIs" dxfId="71" priority="147" operator="notEqual">
      <formula>0</formula>
    </cfRule>
  </conditionalFormatting>
  <conditionalFormatting sqref="Z36:Z37 Z53:Z55 Z41:Z48 Z39">
    <cfRule type="cellIs" dxfId="70" priority="146" operator="notEqual">
      <formula>0</formula>
    </cfRule>
  </conditionalFormatting>
  <conditionalFormatting sqref="Z52">
    <cfRule type="cellIs" dxfId="69" priority="145" operator="notEqual">
      <formula>0</formula>
    </cfRule>
  </conditionalFormatting>
  <conditionalFormatting sqref="Z58:Z64 Z51 Z40">
    <cfRule type="cellIs" dxfId="68" priority="144" operator="notEqual">
      <formula>0</formula>
    </cfRule>
  </conditionalFormatting>
  <conditionalFormatting sqref="Z49">
    <cfRule type="cellIs" dxfId="67" priority="143" operator="notEqual">
      <formula>0</formula>
    </cfRule>
  </conditionalFormatting>
  <conditionalFormatting sqref="Z50">
    <cfRule type="cellIs" dxfId="66" priority="142" operator="notEqual">
      <formula>0</formula>
    </cfRule>
  </conditionalFormatting>
  <conditionalFormatting sqref="Z57">
    <cfRule type="cellIs" dxfId="65" priority="141" operator="notEqual">
      <formula>0</formula>
    </cfRule>
  </conditionalFormatting>
  <conditionalFormatting sqref="Z56">
    <cfRule type="cellIs" dxfId="64" priority="140" operator="notEqual">
      <formula>0</formula>
    </cfRule>
  </conditionalFormatting>
  <conditionalFormatting sqref="L27 L24 L30:L33">
    <cfRule type="cellIs" dxfId="63" priority="126" operator="notEqual">
      <formula>0</formula>
    </cfRule>
  </conditionalFormatting>
  <conditionalFormatting sqref="L25:L26 L28:L29 L34:L35">
    <cfRule type="cellIs" dxfId="62" priority="125" operator="notEqual">
      <formula>0</formula>
    </cfRule>
  </conditionalFormatting>
  <conditionalFormatting sqref="L30">
    <cfRule type="cellIs" dxfId="61" priority="124" operator="greaterThan">
      <formula>0</formula>
    </cfRule>
  </conditionalFormatting>
  <conditionalFormatting sqref="L30">
    <cfRule type="cellIs" dxfId="60" priority="123" operator="notEqual">
      <formula>0</formula>
    </cfRule>
  </conditionalFormatting>
  <conditionalFormatting sqref="L36:L37 L41:L48 L39">
    <cfRule type="cellIs" dxfId="59" priority="122" operator="notEqual">
      <formula>0</formula>
    </cfRule>
  </conditionalFormatting>
  <conditionalFormatting sqref="L58:L64 L40">
    <cfRule type="cellIs" dxfId="58" priority="120" operator="notEqual">
      <formula>0</formula>
    </cfRule>
  </conditionalFormatting>
  <conditionalFormatting sqref="AB24:AB64">
    <cfRule type="cellIs" dxfId="57" priority="104" operator="notEqual">
      <formula>0</formula>
    </cfRule>
  </conditionalFormatting>
  <conditionalFormatting sqref="AC24:AC64">
    <cfRule type="cellIs" dxfId="56" priority="103" operator="notEqual">
      <formula>0</formula>
    </cfRule>
  </conditionalFormatting>
  <conditionalFormatting sqref="Y38 U38:W38">
    <cfRule type="cellIs" dxfId="55" priority="102" operator="notEqual">
      <formula>0</formula>
    </cfRule>
  </conditionalFormatting>
  <conditionalFormatting sqref="AA38">
    <cfRule type="cellIs" dxfId="54" priority="101" operator="notEqual">
      <formula>0</formula>
    </cfRule>
  </conditionalFormatting>
  <conditionalFormatting sqref="M38 O38">
    <cfRule type="cellIs" dxfId="53" priority="100" operator="notEqual">
      <formula>0</formula>
    </cfRule>
  </conditionalFormatting>
  <conditionalFormatting sqref="M38 O38:AA38">
    <cfRule type="cellIs" dxfId="52" priority="99" operator="notEqual">
      <formula>0</formula>
    </cfRule>
  </conditionalFormatting>
  <conditionalFormatting sqref="P38">
    <cfRule type="cellIs" dxfId="51" priority="98" operator="notEqual">
      <formula>0</formula>
    </cfRule>
  </conditionalFormatting>
  <conditionalFormatting sqref="T38">
    <cfRule type="cellIs" dxfId="50" priority="97" operator="notEqual">
      <formula>0</formula>
    </cfRule>
  </conditionalFormatting>
  <conditionalFormatting sqref="X38">
    <cfRule type="cellIs" dxfId="49" priority="96" operator="notEqual">
      <formula>0</formula>
    </cfRule>
  </conditionalFormatting>
  <conditionalFormatting sqref="R38:AA38">
    <cfRule type="cellIs" dxfId="48" priority="95" operator="notEqual">
      <formula>0</formula>
    </cfRule>
  </conditionalFormatting>
  <conditionalFormatting sqref="Z38">
    <cfRule type="cellIs" dxfId="47" priority="94" operator="notEqual">
      <formula>0</formula>
    </cfRule>
  </conditionalFormatting>
  <conditionalFormatting sqref="L38">
    <cfRule type="cellIs" dxfId="46" priority="92" operator="notEqual">
      <formula>0</formula>
    </cfRule>
  </conditionalFormatting>
  <conditionalFormatting sqref="L53:L55">
    <cfRule type="cellIs" dxfId="45" priority="91" operator="notEqual">
      <formula>0</formula>
    </cfRule>
  </conditionalFormatting>
  <conditionalFormatting sqref="L52">
    <cfRule type="cellIs" dxfId="44" priority="90" operator="notEqual">
      <formula>0</formula>
    </cfRule>
  </conditionalFormatting>
  <conditionalFormatting sqref="L51">
    <cfRule type="cellIs" dxfId="43" priority="89" operator="notEqual">
      <formula>0</formula>
    </cfRule>
  </conditionalFormatting>
  <conditionalFormatting sqref="L49:L50">
    <cfRule type="cellIs" dxfId="42" priority="83" operator="notEqual">
      <formula>0</formula>
    </cfRule>
  </conditionalFormatting>
  <conditionalFormatting sqref="L57">
    <cfRule type="cellIs" dxfId="41" priority="80" operator="notEqual">
      <formula>0</formula>
    </cfRule>
  </conditionalFormatting>
  <conditionalFormatting sqref="L56">
    <cfRule type="cellIs" dxfId="40" priority="79" operator="notEqual">
      <formula>0</formula>
    </cfRule>
  </conditionalFormatting>
  <conditionalFormatting sqref="N27 N24 N30:N33">
    <cfRule type="cellIs" dxfId="39" priority="65" operator="notEqual">
      <formula>0</formula>
    </cfRule>
  </conditionalFormatting>
  <conditionalFormatting sqref="N25:N26 N28:N29 N34:N35">
    <cfRule type="cellIs" dxfId="38" priority="64" operator="notEqual">
      <formula>0</formula>
    </cfRule>
  </conditionalFormatting>
  <conditionalFormatting sqref="N30">
    <cfRule type="cellIs" dxfId="37" priority="63" operator="greaterThan">
      <formula>0</formula>
    </cfRule>
  </conditionalFormatting>
  <conditionalFormatting sqref="N30">
    <cfRule type="cellIs" dxfId="36" priority="62" operator="notEqual">
      <formula>0</formula>
    </cfRule>
  </conditionalFormatting>
  <conditionalFormatting sqref="N36:N37 N41:N48 N39">
    <cfRule type="cellIs" dxfId="35" priority="61" operator="notEqual">
      <formula>0</formula>
    </cfRule>
  </conditionalFormatting>
  <conditionalFormatting sqref="N40">
    <cfRule type="cellIs" dxfId="34" priority="60" operator="notEqual">
      <formula>0</formula>
    </cfRule>
  </conditionalFormatting>
  <conditionalFormatting sqref="N38">
    <cfRule type="cellIs" dxfId="33" priority="59" operator="notEqual">
      <formula>0</formula>
    </cfRule>
  </conditionalFormatting>
  <conditionalFormatting sqref="N53:N55">
    <cfRule type="cellIs" dxfId="32" priority="58" operator="notEqual">
      <formula>0</formula>
    </cfRule>
  </conditionalFormatting>
  <conditionalFormatting sqref="N52">
    <cfRule type="cellIs" dxfId="31" priority="57" operator="notEqual">
      <formula>0</formula>
    </cfRule>
  </conditionalFormatting>
  <conditionalFormatting sqref="N51">
    <cfRule type="cellIs" dxfId="30" priority="56" operator="notEqual">
      <formula>0</formula>
    </cfRule>
  </conditionalFormatting>
  <conditionalFormatting sqref="N49:N50">
    <cfRule type="cellIs" dxfId="29" priority="55" operator="notEqual">
      <formula>0</formula>
    </cfRule>
  </conditionalFormatting>
  <conditionalFormatting sqref="N57">
    <cfRule type="cellIs" dxfId="28" priority="54" operator="notEqual">
      <formula>0</formula>
    </cfRule>
  </conditionalFormatting>
  <conditionalFormatting sqref="N56">
    <cfRule type="cellIs" dxfId="27" priority="53" operator="notEqual">
      <formula>0</formula>
    </cfRule>
  </conditionalFormatting>
  <conditionalFormatting sqref="G24 G30">
    <cfRule type="cellIs" dxfId="26" priority="52" operator="notEqual">
      <formula>0</formula>
    </cfRule>
  </conditionalFormatting>
  <conditionalFormatting sqref="G52 G31:G32 G41:G42">
    <cfRule type="cellIs" dxfId="25" priority="51" operator="notEqual">
      <formula>0</formula>
    </cfRule>
  </conditionalFormatting>
  <conditionalFormatting sqref="G53:G55 G25:G29 G58:G64 G43:G51 G33:G40">
    <cfRule type="cellIs" dxfId="24" priority="50" operator="notEqual">
      <formula>0</formula>
    </cfRule>
  </conditionalFormatting>
  <conditionalFormatting sqref="G30">
    <cfRule type="cellIs" dxfId="23" priority="49" operator="greaterThan">
      <formula>0</formula>
    </cfRule>
  </conditionalFormatting>
  <conditionalFormatting sqref="G30">
    <cfRule type="cellIs" dxfId="22" priority="48" operator="notEqual">
      <formula>0</formula>
    </cfRule>
  </conditionalFormatting>
  <conditionalFormatting sqref="G57">
    <cfRule type="cellIs" dxfId="21" priority="47" operator="notEqual">
      <formula>0</formula>
    </cfRule>
  </conditionalFormatting>
  <conditionalFormatting sqref="G56">
    <cfRule type="cellIs" dxfId="20" priority="46" operator="notEqual">
      <formula>0</formula>
    </cfRule>
  </conditionalFormatting>
  <conditionalFormatting sqref="C24 C30">
    <cfRule type="cellIs" dxfId="19" priority="44" operator="notEqual">
      <formula>0</formula>
    </cfRule>
  </conditionalFormatting>
  <conditionalFormatting sqref="C31:C42 C25 C27:C29">
    <cfRule type="cellIs" dxfId="18" priority="43" operator="notEqual">
      <formula>0</formula>
    </cfRule>
  </conditionalFormatting>
  <conditionalFormatting sqref="C43:C64">
    <cfRule type="cellIs" dxfId="17" priority="42" operator="notEqual">
      <formula>0</formula>
    </cfRule>
  </conditionalFormatting>
  <conditionalFormatting sqref="C26">
    <cfRule type="cellIs" dxfId="16" priority="41" operator="notEqual">
      <formula>0</formula>
    </cfRule>
  </conditionalFormatting>
  <conditionalFormatting sqref="D24:D64">
    <cfRule type="cellIs" dxfId="15" priority="40" operator="notEqual">
      <formula>0</formula>
    </cfRule>
  </conditionalFormatting>
  <conditionalFormatting sqref="E24:F64">
    <cfRule type="cellIs" dxfId="14" priority="39" operator="notEqual">
      <formula>0</formula>
    </cfRule>
  </conditionalFormatting>
  <conditionalFormatting sqref="H27:J27 H24:K24 H30:K33">
    <cfRule type="cellIs" dxfId="13" priority="14" operator="notEqual">
      <formula>0</formula>
    </cfRule>
  </conditionalFormatting>
  <conditionalFormatting sqref="H25:K25 H28:J29 H34:K35 H26:J26">
    <cfRule type="cellIs" dxfId="12" priority="13" operator="notEqual">
      <formula>0</formula>
    </cfRule>
  </conditionalFormatting>
  <conditionalFormatting sqref="H30:K30">
    <cfRule type="cellIs" dxfId="11" priority="12" operator="greaterThan">
      <formula>0</formula>
    </cfRule>
  </conditionalFormatting>
  <conditionalFormatting sqref="H30:K30">
    <cfRule type="cellIs" dxfId="10" priority="11" operator="notEqual">
      <formula>0</formula>
    </cfRule>
  </conditionalFormatting>
  <conditionalFormatting sqref="H36:K37 H41:K48 H39:K39">
    <cfRule type="cellIs" dxfId="9" priority="10" operator="notEqual">
      <formula>0</formula>
    </cfRule>
  </conditionalFormatting>
  <conditionalFormatting sqref="H58:K64 H40:K40">
    <cfRule type="cellIs" dxfId="8" priority="9" operator="notEqual">
      <formula>0</formula>
    </cfRule>
  </conditionalFormatting>
  <conditionalFormatting sqref="H38:K38">
    <cfRule type="cellIs" dxfId="7" priority="8" operator="notEqual">
      <formula>0</formula>
    </cfRule>
  </conditionalFormatting>
  <conditionalFormatting sqref="H53:K55">
    <cfRule type="cellIs" dxfId="6" priority="7" operator="notEqual">
      <formula>0</formula>
    </cfRule>
  </conditionalFormatting>
  <conditionalFormatting sqref="H52:K52">
    <cfRule type="cellIs" dxfId="5" priority="6" operator="notEqual">
      <formula>0</formula>
    </cfRule>
  </conditionalFormatting>
  <conditionalFormatting sqref="H51:K51">
    <cfRule type="cellIs" dxfId="4" priority="5" operator="notEqual">
      <formula>0</formula>
    </cfRule>
  </conditionalFormatting>
  <conditionalFormatting sqref="H49:K50">
    <cfRule type="cellIs" dxfId="3" priority="4" operator="notEqual">
      <formula>0</formula>
    </cfRule>
  </conditionalFormatting>
  <conditionalFormatting sqref="H57:K57">
    <cfRule type="cellIs" dxfId="2" priority="3" operator="notEqual">
      <formula>0</formula>
    </cfRule>
  </conditionalFormatting>
  <conditionalFormatting sqref="H56:K56">
    <cfRule type="cellIs" dxfId="1" priority="2" operator="notEqual">
      <formula>0</formula>
    </cfRule>
  </conditionalFormatting>
  <conditionalFormatting sqref="K26:K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44"/>
  <sheetViews>
    <sheetView view="pageBreakPreview" topLeftCell="A7" zoomScale="80" zoomScaleSheetLayoutView="80" workbookViewId="0">
      <selection activeCell="D27" sqref="D27"/>
    </sheetView>
  </sheetViews>
  <sheetFormatPr defaultColWidth="9.140625" defaultRowHeight="15" x14ac:dyDescent="0.25"/>
  <cols>
    <col min="1" max="1" width="6.140625" style="159" customWidth="1"/>
    <col min="2" max="2" width="23.140625" style="159" customWidth="1"/>
    <col min="3" max="3" width="13.85546875" style="159" customWidth="1"/>
    <col min="4" max="4" width="15.140625" style="159" customWidth="1"/>
    <col min="5" max="12" width="7.7109375" style="159" customWidth="1"/>
    <col min="13" max="13" width="13.5703125" style="159" customWidth="1"/>
    <col min="14" max="14" width="40.42578125" style="159" customWidth="1"/>
    <col min="15" max="15" width="15.85546875" style="159" customWidth="1"/>
    <col min="16" max="16" width="20.140625" style="159" customWidth="1"/>
    <col min="17" max="17" width="15.28515625" style="159" customWidth="1"/>
    <col min="18" max="18" width="17" style="159" customWidth="1"/>
    <col min="19" max="20" width="9.7109375" style="159" customWidth="1"/>
    <col min="21" max="21" width="11.42578125" style="159" customWidth="1"/>
    <col min="22" max="22" width="12.7109375" style="159" customWidth="1"/>
    <col min="23" max="23" width="19.7109375" style="159" customWidth="1"/>
    <col min="24" max="25" width="10.7109375" style="159" customWidth="1"/>
    <col min="26" max="26" width="7.7109375" style="159" customWidth="1"/>
    <col min="27" max="28" width="10.7109375" style="159" customWidth="1"/>
    <col min="29" max="29" width="14.85546875" style="159" customWidth="1"/>
    <col min="30" max="30" width="10.7109375" style="159" customWidth="1"/>
    <col min="31" max="31" width="15.85546875" style="159" customWidth="1"/>
    <col min="32" max="32" width="11.7109375" style="159" customWidth="1"/>
    <col min="33" max="33" width="11.5703125" style="159" customWidth="1"/>
    <col min="34" max="35" width="9.7109375" style="159" customWidth="1"/>
    <col min="36" max="36" width="11.7109375" style="159" customWidth="1"/>
    <col min="37" max="37" width="12" style="159" customWidth="1"/>
    <col min="38" max="38" width="12.28515625" style="159" customWidth="1"/>
    <col min="39" max="41" width="9.7109375" style="159" customWidth="1"/>
    <col min="42" max="42" width="12.42578125" style="159" customWidth="1"/>
    <col min="43" max="43" width="12" style="159" customWidth="1"/>
    <col min="44" max="44" width="14.140625" style="159" customWidth="1"/>
    <col min="45" max="46" width="13.28515625" style="159" customWidth="1"/>
    <col min="47" max="47" width="10.7109375" style="159" customWidth="1"/>
    <col min="48" max="48" width="15.7109375" style="159" customWidth="1"/>
    <col min="49" max="16384" width="9.140625" style="159"/>
  </cols>
  <sheetData>
    <row r="1" spans="1:48" ht="18.75" x14ac:dyDescent="0.25">
      <c r="AV1" s="4" t="s">
        <v>66</v>
      </c>
    </row>
    <row r="2" spans="1:48" ht="18.75" x14ac:dyDescent="0.3">
      <c r="AV2" s="1" t="s">
        <v>8</v>
      </c>
    </row>
    <row r="3" spans="1:48" ht="18.75" x14ac:dyDescent="0.3">
      <c r="AV3" s="1" t="s">
        <v>65</v>
      </c>
    </row>
    <row r="4" spans="1:48" ht="18.75" x14ac:dyDescent="0.3">
      <c r="AV4" s="1"/>
    </row>
    <row r="5" spans="1:48" ht="18.75" customHeight="1" x14ac:dyDescent="0.25">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
    </row>
    <row r="7" spans="1:48" ht="18.75" x14ac:dyDescent="0.25">
      <c r="A7" s="317" t="s">
        <v>7</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21" t="str">
        <f>'1. паспорт местоположение'!A9:C9</f>
        <v>Акционерное общество "Россети Янтарь" ДЗО  ПАО "Россети"</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4" t="s">
        <v>6</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21" t="str">
        <f>'1. паспорт местоположение'!A12:C12</f>
        <v>O_24-0793</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4" t="s">
        <v>5</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21" t="str">
        <f>'1. паспорт местоположение'!A15</f>
        <v>Строительство ЛЭП 0,4 кВ протяженностью 2,16 км с установкой 10 электрозарядных станций в 2024 году для электромобилей на территории Калининградской области</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4" t="s">
        <v>4</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160"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60" customFormat="1" x14ac:dyDescent="0.25">
      <c r="A21" s="419" t="s">
        <v>465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160" customFormat="1" ht="58.5" customHeight="1" x14ac:dyDescent="0.25">
      <c r="A22" s="410" t="s">
        <v>50</v>
      </c>
      <c r="B22" s="421" t="s">
        <v>22</v>
      </c>
      <c r="C22" s="410" t="s">
        <v>49</v>
      </c>
      <c r="D22" s="410" t="s">
        <v>48</v>
      </c>
      <c r="E22" s="424" t="s">
        <v>475</v>
      </c>
      <c r="F22" s="425"/>
      <c r="G22" s="425"/>
      <c r="H22" s="425"/>
      <c r="I22" s="425"/>
      <c r="J22" s="425"/>
      <c r="K22" s="425"/>
      <c r="L22" s="426"/>
      <c r="M22" s="410" t="s">
        <v>47</v>
      </c>
      <c r="N22" s="410" t="s">
        <v>46</v>
      </c>
      <c r="O22" s="410" t="s">
        <v>45</v>
      </c>
      <c r="P22" s="405" t="s">
        <v>244</v>
      </c>
      <c r="Q22" s="405" t="s">
        <v>44</v>
      </c>
      <c r="R22" s="405" t="s">
        <v>43</v>
      </c>
      <c r="S22" s="405" t="s">
        <v>42</v>
      </c>
      <c r="T22" s="405"/>
      <c r="U22" s="427" t="s">
        <v>41</v>
      </c>
      <c r="V22" s="427" t="s">
        <v>40</v>
      </c>
      <c r="W22" s="405" t="s">
        <v>39</v>
      </c>
      <c r="X22" s="405" t="s">
        <v>38</v>
      </c>
      <c r="Y22" s="405" t="s">
        <v>37</v>
      </c>
      <c r="Z22" s="412" t="s">
        <v>36</v>
      </c>
      <c r="AA22" s="405" t="s">
        <v>35</v>
      </c>
      <c r="AB22" s="405" t="s">
        <v>34</v>
      </c>
      <c r="AC22" s="405" t="s">
        <v>33</v>
      </c>
      <c r="AD22" s="405" t="s">
        <v>32</v>
      </c>
      <c r="AE22" s="405" t="s">
        <v>31</v>
      </c>
      <c r="AF22" s="405" t="s">
        <v>30</v>
      </c>
      <c r="AG22" s="405"/>
      <c r="AH22" s="405"/>
      <c r="AI22" s="405"/>
      <c r="AJ22" s="405"/>
      <c r="AK22" s="405"/>
      <c r="AL22" s="405" t="s">
        <v>29</v>
      </c>
      <c r="AM22" s="405"/>
      <c r="AN22" s="405"/>
      <c r="AO22" s="405"/>
      <c r="AP22" s="405" t="s">
        <v>28</v>
      </c>
      <c r="AQ22" s="405"/>
      <c r="AR22" s="405" t="s">
        <v>27</v>
      </c>
      <c r="AS22" s="405" t="s">
        <v>26</v>
      </c>
      <c r="AT22" s="405" t="s">
        <v>25</v>
      </c>
      <c r="AU22" s="405" t="s">
        <v>24</v>
      </c>
      <c r="AV22" s="413" t="s">
        <v>23</v>
      </c>
    </row>
    <row r="23" spans="1:48" s="160" customFormat="1" ht="64.5" customHeight="1" x14ac:dyDescent="0.25">
      <c r="A23" s="420"/>
      <c r="B23" s="422"/>
      <c r="C23" s="420"/>
      <c r="D23" s="420"/>
      <c r="E23" s="415" t="s">
        <v>21</v>
      </c>
      <c r="F23" s="406" t="s">
        <v>125</v>
      </c>
      <c r="G23" s="406" t="s">
        <v>124</v>
      </c>
      <c r="H23" s="406" t="s">
        <v>123</v>
      </c>
      <c r="I23" s="408" t="s">
        <v>386</v>
      </c>
      <c r="J23" s="408" t="s">
        <v>387</v>
      </c>
      <c r="K23" s="408" t="s">
        <v>388</v>
      </c>
      <c r="L23" s="406" t="s">
        <v>553</v>
      </c>
      <c r="M23" s="420"/>
      <c r="N23" s="420"/>
      <c r="O23" s="420"/>
      <c r="P23" s="405"/>
      <c r="Q23" s="405"/>
      <c r="R23" s="405"/>
      <c r="S23" s="417" t="s">
        <v>2</v>
      </c>
      <c r="T23" s="417" t="s">
        <v>9</v>
      </c>
      <c r="U23" s="427"/>
      <c r="V23" s="427"/>
      <c r="W23" s="405"/>
      <c r="X23" s="405"/>
      <c r="Y23" s="405"/>
      <c r="Z23" s="405"/>
      <c r="AA23" s="405"/>
      <c r="AB23" s="405"/>
      <c r="AC23" s="405"/>
      <c r="AD23" s="405"/>
      <c r="AE23" s="405"/>
      <c r="AF23" s="405" t="s">
        <v>20</v>
      </c>
      <c r="AG23" s="405"/>
      <c r="AH23" s="405" t="s">
        <v>19</v>
      </c>
      <c r="AI23" s="405"/>
      <c r="AJ23" s="410" t="s">
        <v>18</v>
      </c>
      <c r="AK23" s="410" t="s">
        <v>17</v>
      </c>
      <c r="AL23" s="410" t="s">
        <v>16</v>
      </c>
      <c r="AM23" s="410" t="s">
        <v>15</v>
      </c>
      <c r="AN23" s="410" t="s">
        <v>14</v>
      </c>
      <c r="AO23" s="410" t="s">
        <v>13</v>
      </c>
      <c r="AP23" s="410" t="s">
        <v>12</v>
      </c>
      <c r="AQ23" s="428" t="s">
        <v>9</v>
      </c>
      <c r="AR23" s="405"/>
      <c r="AS23" s="405"/>
      <c r="AT23" s="405"/>
      <c r="AU23" s="405"/>
      <c r="AV23" s="414"/>
    </row>
    <row r="24" spans="1:48" s="160"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1" t="s">
        <v>11</v>
      </c>
      <c r="AG24" s="161" t="s">
        <v>10</v>
      </c>
      <c r="AH24" s="162" t="s">
        <v>2</v>
      </c>
      <c r="AI24" s="162" t="s">
        <v>9</v>
      </c>
      <c r="AJ24" s="411"/>
      <c r="AK24" s="411"/>
      <c r="AL24" s="411"/>
      <c r="AM24" s="411"/>
      <c r="AN24" s="411"/>
      <c r="AO24" s="411"/>
      <c r="AP24" s="411"/>
      <c r="AQ24" s="429"/>
      <c r="AR24" s="405"/>
      <c r="AS24" s="405"/>
      <c r="AT24" s="405"/>
      <c r="AU24" s="405"/>
      <c r="AV24" s="414"/>
    </row>
    <row r="25" spans="1:48" s="164" customFormat="1" ht="11.25" x14ac:dyDescent="0.2">
      <c r="A25" s="163">
        <v>1</v>
      </c>
      <c r="B25" s="163">
        <v>2</v>
      </c>
      <c r="C25" s="163">
        <v>4</v>
      </c>
      <c r="D25" s="163">
        <v>5</v>
      </c>
      <c r="E25" s="163">
        <v>6</v>
      </c>
      <c r="F25" s="163">
        <f>E25+1</f>
        <v>7</v>
      </c>
      <c r="G25" s="163">
        <f t="shared" ref="G25:H25" si="0">F25+1</f>
        <v>8</v>
      </c>
      <c r="H25" s="163">
        <f t="shared" si="0"/>
        <v>9</v>
      </c>
      <c r="I25" s="163">
        <f t="shared" ref="I25" si="1">H25+1</f>
        <v>10</v>
      </c>
      <c r="J25" s="163">
        <f t="shared" ref="J25" si="2">I25+1</f>
        <v>11</v>
      </c>
      <c r="K25" s="163">
        <f t="shared" ref="K25" si="3">J25+1</f>
        <v>12</v>
      </c>
      <c r="L25" s="163">
        <f t="shared" ref="L25" si="4">K25+1</f>
        <v>13</v>
      </c>
      <c r="M25" s="163">
        <f t="shared" ref="M25" si="5">L25+1</f>
        <v>14</v>
      </c>
      <c r="N25" s="163">
        <f t="shared" ref="N25" si="6">M25+1</f>
        <v>15</v>
      </c>
      <c r="O25" s="163">
        <f t="shared" ref="O25" si="7">N25+1</f>
        <v>16</v>
      </c>
      <c r="P25" s="163">
        <f t="shared" ref="P25" si="8">O25+1</f>
        <v>17</v>
      </c>
      <c r="Q25" s="163">
        <f t="shared" ref="Q25" si="9">P25+1</f>
        <v>18</v>
      </c>
      <c r="R25" s="163">
        <f t="shared" ref="R25" si="10">Q25+1</f>
        <v>19</v>
      </c>
      <c r="S25" s="163">
        <f t="shared" ref="S25" si="11">R25+1</f>
        <v>20</v>
      </c>
      <c r="T25" s="163">
        <f t="shared" ref="T25" si="12">S25+1</f>
        <v>21</v>
      </c>
      <c r="U25" s="163">
        <f t="shared" ref="U25" si="13">T25+1</f>
        <v>22</v>
      </c>
      <c r="V25" s="163">
        <f t="shared" ref="V25" si="14">U25+1</f>
        <v>23</v>
      </c>
      <c r="W25" s="163">
        <f t="shared" ref="W25" si="15">V25+1</f>
        <v>24</v>
      </c>
      <c r="X25" s="163">
        <f t="shared" ref="X25" si="16">W25+1</f>
        <v>25</v>
      </c>
      <c r="Y25" s="163">
        <f t="shared" ref="Y25" si="17">X25+1</f>
        <v>26</v>
      </c>
      <c r="Z25" s="163">
        <f t="shared" ref="Z25" si="18">Y25+1</f>
        <v>27</v>
      </c>
      <c r="AA25" s="163">
        <f t="shared" ref="AA25" si="19">Z25+1</f>
        <v>28</v>
      </c>
      <c r="AB25" s="163">
        <f t="shared" ref="AB25" si="20">AA25+1</f>
        <v>29</v>
      </c>
      <c r="AC25" s="163">
        <f t="shared" ref="AC25" si="21">AB25+1</f>
        <v>30</v>
      </c>
      <c r="AD25" s="163">
        <f t="shared" ref="AD25" si="22">AC25+1</f>
        <v>31</v>
      </c>
      <c r="AE25" s="163">
        <f t="shared" ref="AE25" si="23">AD25+1</f>
        <v>32</v>
      </c>
      <c r="AF25" s="163">
        <f t="shared" ref="AF25" si="24">AE25+1</f>
        <v>33</v>
      </c>
      <c r="AG25" s="163">
        <f t="shared" ref="AG25" si="25">AF25+1</f>
        <v>34</v>
      </c>
      <c r="AH25" s="163">
        <f t="shared" ref="AH25" si="26">AG25+1</f>
        <v>35</v>
      </c>
      <c r="AI25" s="163">
        <f t="shared" ref="AI25" si="27">AH25+1</f>
        <v>36</v>
      </c>
      <c r="AJ25" s="163">
        <f t="shared" ref="AJ25" si="28">AI25+1</f>
        <v>37</v>
      </c>
      <c r="AK25" s="163">
        <f t="shared" ref="AK25" si="29">AJ25+1</f>
        <v>38</v>
      </c>
      <c r="AL25" s="163">
        <f t="shared" ref="AL25" si="30">AK25+1</f>
        <v>39</v>
      </c>
      <c r="AM25" s="163">
        <f t="shared" ref="AM25" si="31">AL25+1</f>
        <v>40</v>
      </c>
      <c r="AN25" s="163">
        <f t="shared" ref="AN25" si="32">AM25+1</f>
        <v>41</v>
      </c>
      <c r="AO25" s="163">
        <f t="shared" ref="AO25" si="33">AN25+1</f>
        <v>42</v>
      </c>
      <c r="AP25" s="163">
        <f t="shared" ref="AP25" si="34">AO25+1</f>
        <v>43</v>
      </c>
      <c r="AQ25" s="163">
        <f t="shared" ref="AQ25" si="35">AP25+1</f>
        <v>44</v>
      </c>
      <c r="AR25" s="163">
        <f t="shared" ref="AR25" si="36">AQ25+1</f>
        <v>45</v>
      </c>
      <c r="AS25" s="163">
        <f t="shared" ref="AS25" si="37">AR25+1</f>
        <v>46</v>
      </c>
      <c r="AT25" s="163">
        <f t="shared" ref="AT25" si="38">AS25+1</f>
        <v>47</v>
      </c>
      <c r="AU25" s="163">
        <f t="shared" ref="AU25" si="39">AT25+1</f>
        <v>48</v>
      </c>
      <c r="AV25" s="163">
        <f t="shared" ref="AV25" si="40">AU25+1</f>
        <v>49</v>
      </c>
    </row>
    <row r="26" spans="1:48" s="164" customFormat="1" ht="22.5" x14ac:dyDescent="0.2">
      <c r="A26" s="288">
        <v>1</v>
      </c>
      <c r="B26" s="288" t="s">
        <v>558</v>
      </c>
      <c r="C26" s="288"/>
      <c r="D26" s="289">
        <f>'6.1. Паспорт сетевой график'!F53</f>
        <v>46022</v>
      </c>
      <c r="E26" s="288"/>
      <c r="F26" s="288"/>
      <c r="G26" s="288"/>
      <c r="H26" s="288"/>
      <c r="I26" s="288"/>
      <c r="J26" s="288"/>
      <c r="K26" s="290">
        <f>'6.2. Паспорт фин осв ввод'!C41</f>
        <v>2.16</v>
      </c>
      <c r="L26" s="288">
        <v>10</v>
      </c>
      <c r="M26" s="291" t="s">
        <v>575</v>
      </c>
      <c r="N26" s="291" t="s">
        <v>576</v>
      </c>
      <c r="O26" s="288" t="s">
        <v>558</v>
      </c>
      <c r="P26" s="291">
        <v>80</v>
      </c>
      <c r="Q26" s="291" t="s">
        <v>577</v>
      </c>
      <c r="R26" s="291">
        <v>80</v>
      </c>
      <c r="S26" s="291" t="s">
        <v>578</v>
      </c>
      <c r="T26" s="291" t="s">
        <v>579</v>
      </c>
      <c r="U26" s="291">
        <v>1</v>
      </c>
      <c r="V26" s="291">
        <v>1</v>
      </c>
      <c r="W26" s="291" t="s">
        <v>580</v>
      </c>
      <c r="X26" s="292">
        <v>70</v>
      </c>
      <c r="Y26" s="291"/>
      <c r="Z26" s="291"/>
      <c r="AA26" s="291"/>
      <c r="AB26" s="291">
        <v>70</v>
      </c>
      <c r="AC26" s="291" t="s">
        <v>580</v>
      </c>
      <c r="AD26" s="292">
        <f>'8. Общие сведения'!B67*1000</f>
        <v>70</v>
      </c>
      <c r="AE26" s="291">
        <f>AD26</f>
        <v>70</v>
      </c>
      <c r="AF26" s="291"/>
      <c r="AG26" s="291"/>
      <c r="AH26" s="293"/>
      <c r="AI26" s="293"/>
      <c r="AJ26" s="291"/>
      <c r="AK26" s="291"/>
      <c r="AL26" s="291"/>
      <c r="AM26" s="291"/>
      <c r="AN26" s="291"/>
      <c r="AO26" s="291"/>
      <c r="AP26" s="293">
        <v>45537</v>
      </c>
      <c r="AQ26" s="293">
        <v>45537</v>
      </c>
      <c r="AR26" s="293">
        <v>45537</v>
      </c>
      <c r="AS26" s="293">
        <v>45537</v>
      </c>
      <c r="AT26" s="293">
        <v>45575</v>
      </c>
      <c r="AU26" s="291"/>
      <c r="AV26" s="291"/>
    </row>
    <row r="27" spans="1:48" s="164" customFormat="1" ht="22.5" x14ac:dyDescent="0.2">
      <c r="A27" s="288">
        <v>2</v>
      </c>
      <c r="B27" s="288" t="s">
        <v>558</v>
      </c>
      <c r="C27" s="288"/>
      <c r="D27" s="289">
        <f>D26</f>
        <v>46022</v>
      </c>
      <c r="E27" s="288"/>
      <c r="F27" s="288"/>
      <c r="G27" s="288"/>
      <c r="H27" s="288"/>
      <c r="I27" s="288"/>
      <c r="J27" s="288"/>
      <c r="K27" s="290">
        <f>K26</f>
        <v>2.16</v>
      </c>
      <c r="L27" s="288">
        <f>L26</f>
        <v>10</v>
      </c>
      <c r="M27" s="291" t="s">
        <v>581</v>
      </c>
      <c r="N27" s="291" t="s">
        <v>582</v>
      </c>
      <c r="O27" s="288" t="s">
        <v>558</v>
      </c>
      <c r="P27" s="292">
        <v>35833.333330000001</v>
      </c>
      <c r="Q27" s="291" t="s">
        <v>577</v>
      </c>
      <c r="R27" s="292">
        <f>P27</f>
        <v>35833.333330000001</v>
      </c>
      <c r="S27" s="291" t="s">
        <v>583</v>
      </c>
      <c r="T27" s="291" t="s">
        <v>583</v>
      </c>
      <c r="U27" s="291">
        <v>9</v>
      </c>
      <c r="V27" s="291">
        <v>9</v>
      </c>
      <c r="W27" s="291" t="s">
        <v>584</v>
      </c>
      <c r="X27" s="292">
        <v>35833.333330000001</v>
      </c>
      <c r="Y27" s="291"/>
      <c r="Z27" s="291"/>
      <c r="AA27" s="291"/>
      <c r="AB27" s="292">
        <v>35833.333330000001</v>
      </c>
      <c r="AC27" s="291" t="s">
        <v>584</v>
      </c>
      <c r="AD27" s="292">
        <f>'8. Общие сведения'!B50*1000</f>
        <v>43000</v>
      </c>
      <c r="AE27" s="292">
        <f>AD27</f>
        <v>43000</v>
      </c>
      <c r="AF27" s="291">
        <v>32413758609</v>
      </c>
      <c r="AG27" s="291" t="s">
        <v>585</v>
      </c>
      <c r="AH27" s="293">
        <v>45473</v>
      </c>
      <c r="AI27" s="293">
        <v>45471</v>
      </c>
      <c r="AJ27" s="293">
        <v>45520</v>
      </c>
      <c r="AK27" s="293">
        <v>45551</v>
      </c>
      <c r="AL27" s="291"/>
      <c r="AM27" s="291"/>
      <c r="AN27" s="291"/>
      <c r="AO27" s="291"/>
      <c r="AP27" s="293">
        <v>45572</v>
      </c>
      <c r="AQ27" s="293">
        <v>45572</v>
      </c>
      <c r="AR27" s="293">
        <v>45572</v>
      </c>
      <c r="AS27" s="293">
        <v>45572</v>
      </c>
      <c r="AT27" s="293">
        <v>45603</v>
      </c>
      <c r="AU27" s="291"/>
      <c r="AV27" s="291"/>
    </row>
    <row r="28" spans="1:48" s="164" customFormat="1" ht="11.25" x14ac:dyDescent="0.2">
      <c r="A28" s="288"/>
      <c r="B28" s="288"/>
      <c r="C28" s="288"/>
      <c r="D28" s="289"/>
      <c r="E28" s="288"/>
      <c r="F28" s="288"/>
      <c r="G28" s="288"/>
      <c r="H28" s="288"/>
      <c r="I28" s="288"/>
      <c r="J28" s="288"/>
      <c r="K28" s="290"/>
      <c r="L28" s="288"/>
      <c r="M28" s="291"/>
      <c r="N28" s="291"/>
      <c r="O28" s="288"/>
      <c r="P28" s="292"/>
      <c r="Q28" s="291"/>
      <c r="R28" s="292"/>
      <c r="S28" s="291"/>
      <c r="T28" s="291"/>
      <c r="U28" s="291"/>
      <c r="V28" s="291"/>
      <c r="W28" s="291">
        <v>288640</v>
      </c>
      <c r="X28" s="292"/>
      <c r="Y28" s="291">
        <v>288640</v>
      </c>
      <c r="Z28" s="291"/>
      <c r="AA28" s="291"/>
      <c r="AB28" s="291"/>
      <c r="AC28" s="291"/>
      <c r="AD28" s="292"/>
      <c r="AE28" s="291"/>
      <c r="AF28" s="291"/>
      <c r="AG28" s="291"/>
      <c r="AH28" s="293"/>
      <c r="AI28" s="293"/>
      <c r="AJ28" s="291"/>
      <c r="AK28" s="291"/>
      <c r="AL28" s="291"/>
      <c r="AM28" s="291"/>
      <c r="AN28" s="291"/>
      <c r="AO28" s="291"/>
      <c r="AP28" s="293"/>
      <c r="AQ28" s="293"/>
      <c r="AR28" s="293"/>
      <c r="AS28" s="293"/>
      <c r="AT28" s="293"/>
      <c r="AU28" s="291"/>
      <c r="AV28" s="291"/>
    </row>
    <row r="29" spans="1:48" s="164" customFormat="1" ht="11.25" x14ac:dyDescent="0.2">
      <c r="A29" s="288"/>
      <c r="B29" s="288"/>
      <c r="C29" s="288"/>
      <c r="D29" s="289"/>
      <c r="E29" s="288"/>
      <c r="F29" s="288"/>
      <c r="G29" s="288"/>
      <c r="H29" s="288"/>
      <c r="I29" s="288"/>
      <c r="J29" s="288"/>
      <c r="K29" s="290"/>
      <c r="L29" s="288"/>
      <c r="M29" s="291"/>
      <c r="N29" s="291"/>
      <c r="O29" s="288"/>
      <c r="P29" s="292"/>
      <c r="Q29" s="291"/>
      <c r="R29" s="292"/>
      <c r="S29" s="291"/>
      <c r="T29" s="291"/>
      <c r="U29" s="291"/>
      <c r="V29" s="291"/>
      <c r="W29" s="291">
        <v>289642</v>
      </c>
      <c r="X29" s="292"/>
      <c r="Y29" s="291">
        <v>289642</v>
      </c>
      <c r="Z29" s="291"/>
      <c r="AA29" s="291"/>
      <c r="AB29" s="291"/>
      <c r="AC29" s="291"/>
      <c r="AD29" s="292"/>
      <c r="AE29" s="291"/>
      <c r="AF29" s="291"/>
      <c r="AG29" s="291"/>
      <c r="AH29" s="293"/>
      <c r="AI29" s="293"/>
      <c r="AJ29" s="291"/>
      <c r="AK29" s="291"/>
      <c r="AL29" s="291"/>
      <c r="AM29" s="291"/>
      <c r="AN29" s="291"/>
      <c r="AO29" s="291"/>
      <c r="AP29" s="293"/>
      <c r="AQ29" s="293"/>
      <c r="AR29" s="293"/>
      <c r="AS29" s="293"/>
      <c r="AT29" s="293"/>
      <c r="AU29" s="291"/>
      <c r="AV29" s="291"/>
    </row>
    <row r="30" spans="1:48" s="164" customFormat="1" ht="11.25" x14ac:dyDescent="0.2">
      <c r="A30" s="288"/>
      <c r="B30" s="288"/>
      <c r="C30" s="288"/>
      <c r="D30" s="289"/>
      <c r="E30" s="288"/>
      <c r="F30" s="288"/>
      <c r="G30" s="288"/>
      <c r="H30" s="288"/>
      <c r="I30" s="288"/>
      <c r="J30" s="288"/>
      <c r="K30" s="290"/>
      <c r="L30" s="288"/>
      <c r="M30" s="291"/>
      <c r="N30" s="291"/>
      <c r="O30" s="288"/>
      <c r="P30" s="292"/>
      <c r="Q30" s="291"/>
      <c r="R30" s="292"/>
      <c r="S30" s="291"/>
      <c r="T30" s="291"/>
      <c r="U30" s="291"/>
      <c r="V30" s="291"/>
      <c r="W30" s="291">
        <v>296735</v>
      </c>
      <c r="X30" s="292"/>
      <c r="Y30" s="291">
        <v>296735</v>
      </c>
      <c r="Z30" s="291"/>
      <c r="AA30" s="291"/>
      <c r="AB30" s="291"/>
      <c r="AC30" s="291"/>
      <c r="AD30" s="292"/>
      <c r="AE30" s="291"/>
      <c r="AF30" s="291"/>
      <c r="AG30" s="291"/>
      <c r="AH30" s="293"/>
      <c r="AI30" s="293"/>
      <c r="AJ30" s="291"/>
      <c r="AK30" s="291"/>
      <c r="AL30" s="291"/>
      <c r="AM30" s="291"/>
      <c r="AN30" s="291"/>
      <c r="AO30" s="291"/>
      <c r="AP30" s="293"/>
      <c r="AQ30" s="293"/>
      <c r="AR30" s="293"/>
      <c r="AS30" s="293"/>
      <c r="AT30" s="293"/>
      <c r="AU30" s="291"/>
      <c r="AV30" s="291"/>
    </row>
    <row r="31" spans="1:48" s="164" customFormat="1" ht="11.25" x14ac:dyDescent="0.2">
      <c r="A31" s="288"/>
      <c r="B31" s="288"/>
      <c r="C31" s="288"/>
      <c r="D31" s="289"/>
      <c r="E31" s="288"/>
      <c r="F31" s="288"/>
      <c r="G31" s="288"/>
      <c r="H31" s="288"/>
      <c r="I31" s="288"/>
      <c r="J31" s="288"/>
      <c r="K31" s="290"/>
      <c r="L31" s="288"/>
      <c r="M31" s="291"/>
      <c r="N31" s="291"/>
      <c r="O31" s="288"/>
      <c r="P31" s="292"/>
      <c r="Q31" s="291"/>
      <c r="R31" s="292"/>
      <c r="S31" s="291"/>
      <c r="T31" s="291"/>
      <c r="U31" s="291"/>
      <c r="V31" s="291"/>
      <c r="W31" s="291">
        <v>297015</v>
      </c>
      <c r="X31" s="292"/>
      <c r="Y31" s="291">
        <v>297015</v>
      </c>
      <c r="Z31" s="291"/>
      <c r="AA31" s="291"/>
      <c r="AB31" s="291"/>
      <c r="AC31" s="291"/>
      <c r="AD31" s="292"/>
      <c r="AE31" s="291"/>
      <c r="AF31" s="291"/>
      <c r="AG31" s="291"/>
      <c r="AH31" s="293"/>
      <c r="AI31" s="293"/>
      <c r="AJ31" s="291"/>
      <c r="AK31" s="291"/>
      <c r="AL31" s="291"/>
      <c r="AM31" s="291"/>
      <c r="AN31" s="291"/>
      <c r="AO31" s="291"/>
      <c r="AP31" s="293"/>
      <c r="AQ31" s="293"/>
      <c r="AR31" s="293"/>
      <c r="AS31" s="293"/>
      <c r="AT31" s="293"/>
      <c r="AU31" s="291"/>
      <c r="AV31" s="291"/>
    </row>
    <row r="32" spans="1:48" s="164" customFormat="1" ht="11.25" x14ac:dyDescent="0.2">
      <c r="A32" s="288"/>
      <c r="B32" s="288"/>
      <c r="C32" s="288"/>
      <c r="D32" s="289"/>
      <c r="E32" s="288"/>
      <c r="F32" s="288"/>
      <c r="G32" s="288"/>
      <c r="H32" s="288"/>
      <c r="I32" s="288"/>
      <c r="J32" s="288"/>
      <c r="K32" s="290"/>
      <c r="L32" s="288"/>
      <c r="M32" s="291"/>
      <c r="N32" s="291"/>
      <c r="O32" s="288"/>
      <c r="P32" s="292"/>
      <c r="Q32" s="291"/>
      <c r="R32" s="292"/>
      <c r="S32" s="291"/>
      <c r="T32" s="291"/>
      <c r="U32" s="291"/>
      <c r="V32" s="291"/>
      <c r="W32" s="291">
        <v>297864</v>
      </c>
      <c r="X32" s="292"/>
      <c r="Y32" s="291">
        <v>297864</v>
      </c>
      <c r="Z32" s="291"/>
      <c r="AA32" s="291"/>
      <c r="AB32" s="291"/>
      <c r="AC32" s="291"/>
      <c r="AD32" s="292"/>
      <c r="AE32" s="291"/>
      <c r="AF32" s="291"/>
      <c r="AG32" s="291"/>
      <c r="AH32" s="293"/>
      <c r="AI32" s="293"/>
      <c r="AJ32" s="291"/>
      <c r="AK32" s="291"/>
      <c r="AL32" s="291"/>
      <c r="AM32" s="291"/>
      <c r="AN32" s="291"/>
      <c r="AO32" s="291"/>
      <c r="AP32" s="293"/>
      <c r="AQ32" s="293"/>
      <c r="AR32" s="293"/>
      <c r="AS32" s="293"/>
      <c r="AT32" s="293"/>
      <c r="AU32" s="291"/>
      <c r="AV32" s="291"/>
    </row>
    <row r="33" spans="1:48" s="164" customFormat="1" ht="11.25" x14ac:dyDescent="0.2">
      <c r="A33" s="288"/>
      <c r="B33" s="288"/>
      <c r="C33" s="288"/>
      <c r="D33" s="289"/>
      <c r="E33" s="288"/>
      <c r="F33" s="288"/>
      <c r="G33" s="288"/>
      <c r="H33" s="288"/>
      <c r="I33" s="288"/>
      <c r="J33" s="288"/>
      <c r="K33" s="290"/>
      <c r="L33" s="288"/>
      <c r="M33" s="291"/>
      <c r="N33" s="291"/>
      <c r="O33" s="291"/>
      <c r="P33" s="291"/>
      <c r="Q33" s="291"/>
      <c r="R33" s="292"/>
      <c r="S33" s="291"/>
      <c r="T33" s="291"/>
      <c r="U33" s="291"/>
      <c r="V33" s="291"/>
      <c r="W33" s="291">
        <v>298008</v>
      </c>
      <c r="X33" s="292"/>
      <c r="Y33" s="291">
        <v>298008</v>
      </c>
      <c r="Z33" s="291"/>
      <c r="AA33" s="291"/>
      <c r="AB33" s="291"/>
      <c r="AC33" s="291"/>
      <c r="AD33" s="292"/>
      <c r="AE33" s="291"/>
      <c r="AF33" s="291"/>
      <c r="AG33" s="291"/>
      <c r="AH33" s="293"/>
      <c r="AI33" s="293"/>
      <c r="AJ33" s="291"/>
      <c r="AK33" s="291"/>
      <c r="AL33" s="291"/>
      <c r="AM33" s="291"/>
      <c r="AN33" s="291"/>
      <c r="AO33" s="291"/>
      <c r="AP33" s="293"/>
      <c r="AQ33" s="293"/>
      <c r="AR33" s="293"/>
      <c r="AS33" s="293"/>
      <c r="AT33" s="293"/>
      <c r="AU33" s="291"/>
      <c r="AV33" s="291"/>
    </row>
    <row r="34" spans="1:48" s="164" customFormat="1" ht="11.25" x14ac:dyDescent="0.2">
      <c r="A34" s="288"/>
      <c r="B34" s="288"/>
      <c r="C34" s="288"/>
      <c r="D34" s="289"/>
      <c r="E34" s="288"/>
      <c r="F34" s="288"/>
      <c r="G34" s="288"/>
      <c r="H34" s="288"/>
      <c r="I34" s="288"/>
      <c r="J34" s="288"/>
      <c r="K34" s="290"/>
      <c r="L34" s="288"/>
      <c r="M34" s="291"/>
      <c r="N34" s="291"/>
      <c r="O34" s="291"/>
      <c r="P34" s="291"/>
      <c r="Q34" s="291"/>
      <c r="R34" s="292"/>
      <c r="S34" s="291"/>
      <c r="T34" s="291"/>
      <c r="U34" s="291"/>
      <c r="V34" s="291"/>
      <c r="W34" s="291">
        <v>298150</v>
      </c>
      <c r="X34" s="292"/>
      <c r="Y34" s="291">
        <v>298150</v>
      </c>
      <c r="Z34" s="291"/>
      <c r="AA34" s="291"/>
      <c r="AB34" s="291"/>
      <c r="AC34" s="291"/>
      <c r="AD34" s="292"/>
      <c r="AE34" s="291"/>
      <c r="AF34" s="291"/>
      <c r="AG34" s="291"/>
      <c r="AH34" s="293"/>
      <c r="AI34" s="293"/>
      <c r="AJ34" s="291"/>
      <c r="AK34" s="291"/>
      <c r="AL34" s="291"/>
      <c r="AM34" s="291"/>
      <c r="AN34" s="291"/>
      <c r="AO34" s="291"/>
      <c r="AP34" s="293"/>
      <c r="AQ34" s="293"/>
      <c r="AR34" s="293"/>
      <c r="AS34" s="293"/>
      <c r="AT34" s="293"/>
      <c r="AU34" s="291"/>
      <c r="AV34" s="291"/>
    </row>
    <row r="35" spans="1:48" s="164" customFormat="1" ht="11.25" x14ac:dyDescent="0.2">
      <c r="A35" s="288"/>
      <c r="B35" s="288"/>
      <c r="C35" s="288"/>
      <c r="D35" s="289"/>
      <c r="E35" s="288"/>
      <c r="F35" s="288"/>
      <c r="G35" s="288"/>
      <c r="H35" s="288"/>
      <c r="I35" s="288"/>
      <c r="J35" s="288"/>
      <c r="K35" s="290"/>
      <c r="L35" s="288"/>
      <c r="M35" s="291"/>
      <c r="N35" s="291"/>
      <c r="O35" s="291"/>
      <c r="P35" s="291"/>
      <c r="Q35" s="291"/>
      <c r="R35" s="292"/>
      <c r="S35" s="291"/>
      <c r="T35" s="291"/>
      <c r="U35" s="291"/>
      <c r="V35" s="291"/>
      <c r="W35" s="291">
        <v>298231</v>
      </c>
      <c r="X35" s="292"/>
      <c r="Y35" s="291">
        <v>298231</v>
      </c>
      <c r="Z35" s="291"/>
      <c r="AA35" s="291"/>
      <c r="AB35" s="291"/>
      <c r="AC35" s="291"/>
      <c r="AD35" s="292"/>
      <c r="AE35" s="291"/>
      <c r="AF35" s="291"/>
      <c r="AG35" s="291"/>
      <c r="AH35" s="293"/>
      <c r="AI35" s="293"/>
      <c r="AJ35" s="291"/>
      <c r="AK35" s="291"/>
      <c r="AL35" s="291"/>
      <c r="AM35" s="291"/>
      <c r="AN35" s="291"/>
      <c r="AO35" s="291"/>
      <c r="AP35" s="293"/>
      <c r="AQ35" s="293"/>
      <c r="AR35" s="293"/>
      <c r="AS35" s="293"/>
      <c r="AT35" s="293"/>
      <c r="AU35" s="291"/>
      <c r="AV35" s="291"/>
    </row>
    <row r="36" spans="1:48" s="164" customFormat="1" ht="371.25" x14ac:dyDescent="0.2">
      <c r="A36" s="288">
        <v>3</v>
      </c>
      <c r="B36" s="288" t="s">
        <v>558</v>
      </c>
      <c r="C36" s="288"/>
      <c r="D36" s="289">
        <f>D39</f>
        <v>46022</v>
      </c>
      <c r="E36" s="288"/>
      <c r="F36" s="288"/>
      <c r="G36" s="288"/>
      <c r="H36" s="288"/>
      <c r="I36" s="288"/>
      <c r="J36" s="288"/>
      <c r="K36" s="290">
        <f>K39</f>
        <v>2.16</v>
      </c>
      <c r="L36" s="288">
        <f>L39</f>
        <v>10</v>
      </c>
      <c r="M36" s="291" t="s">
        <v>586</v>
      </c>
      <c r="N36" s="291" t="s">
        <v>587</v>
      </c>
      <c r="O36" s="288" t="s">
        <v>558</v>
      </c>
      <c r="P36" s="292">
        <v>14772.933999999999</v>
      </c>
      <c r="Q36" s="291" t="s">
        <v>577</v>
      </c>
      <c r="R36" s="292">
        <f>P36</f>
        <v>14772.933999999999</v>
      </c>
      <c r="S36" s="291" t="s">
        <v>578</v>
      </c>
      <c r="T36" s="291" t="s">
        <v>588</v>
      </c>
      <c r="U36" s="291">
        <v>3</v>
      </c>
      <c r="V36" s="291">
        <v>3</v>
      </c>
      <c r="W36" s="291" t="s">
        <v>589</v>
      </c>
      <c r="X36" s="292">
        <v>14772.933999999999</v>
      </c>
      <c r="Y36" s="291"/>
      <c r="Z36" s="291"/>
      <c r="AA36" s="291"/>
      <c r="AB36" s="292">
        <f>X36</f>
        <v>14772.933999999999</v>
      </c>
      <c r="AC36" s="291" t="s">
        <v>589</v>
      </c>
      <c r="AD36" s="292">
        <f>'8. Общие сведения'!B33*1000</f>
        <v>7797.2573199999997</v>
      </c>
      <c r="AE36" s="291">
        <f>AD36</f>
        <v>7797.2573199999997</v>
      </c>
      <c r="AF36" s="291"/>
      <c r="AG36" s="291"/>
      <c r="AH36" s="293"/>
      <c r="AI36" s="293"/>
      <c r="AJ36" s="291"/>
      <c r="AK36" s="291"/>
      <c r="AL36" s="291"/>
      <c r="AM36" s="291"/>
      <c r="AN36" s="291"/>
      <c r="AO36" s="291"/>
      <c r="AP36" s="293">
        <v>45575</v>
      </c>
      <c r="AQ36" s="293">
        <v>45575</v>
      </c>
      <c r="AR36" s="293">
        <v>45575</v>
      </c>
      <c r="AS36" s="293">
        <v>45575</v>
      </c>
      <c r="AT36" s="293">
        <v>45626</v>
      </c>
      <c r="AU36" s="291"/>
      <c r="AV36" s="291"/>
    </row>
    <row r="37" spans="1:48" s="164" customFormat="1" ht="22.5" x14ac:dyDescent="0.2">
      <c r="A37" s="288"/>
      <c r="B37" s="288"/>
      <c r="C37" s="288"/>
      <c r="D37" s="289"/>
      <c r="E37" s="288"/>
      <c r="F37" s="288"/>
      <c r="G37" s="288"/>
      <c r="H37" s="288"/>
      <c r="I37" s="288"/>
      <c r="J37" s="288"/>
      <c r="K37" s="290"/>
      <c r="L37" s="288"/>
      <c r="M37" s="291"/>
      <c r="N37" s="291"/>
      <c r="O37" s="291"/>
      <c r="P37" s="291"/>
      <c r="Q37" s="291"/>
      <c r="R37" s="291"/>
      <c r="S37" s="291"/>
      <c r="T37" s="291"/>
      <c r="U37" s="291"/>
      <c r="V37" s="291"/>
      <c r="W37" s="291" t="s">
        <v>590</v>
      </c>
      <c r="X37" s="292">
        <v>17000</v>
      </c>
      <c r="Y37" s="291"/>
      <c r="Z37" s="291"/>
      <c r="AA37" s="291"/>
      <c r="AB37" s="292"/>
      <c r="AC37" s="291"/>
      <c r="AD37" s="292"/>
      <c r="AE37" s="291"/>
      <c r="AF37" s="291"/>
      <c r="AG37" s="291"/>
      <c r="AH37" s="293"/>
      <c r="AI37" s="293"/>
      <c r="AJ37" s="291"/>
      <c r="AK37" s="291"/>
      <c r="AL37" s="291"/>
      <c r="AM37" s="291"/>
      <c r="AN37" s="291"/>
      <c r="AO37" s="291"/>
      <c r="AP37" s="293"/>
      <c r="AQ37" s="293"/>
      <c r="AR37" s="293"/>
      <c r="AS37" s="293"/>
      <c r="AT37" s="293"/>
      <c r="AU37" s="291"/>
      <c r="AV37" s="291"/>
    </row>
    <row r="38" spans="1:48" s="164" customFormat="1" ht="11.25" x14ac:dyDescent="0.2">
      <c r="A38" s="288"/>
      <c r="B38" s="288"/>
      <c r="C38" s="288"/>
      <c r="D38" s="289"/>
      <c r="E38" s="288"/>
      <c r="F38" s="288"/>
      <c r="G38" s="288"/>
      <c r="H38" s="288"/>
      <c r="I38" s="288"/>
      <c r="J38" s="288"/>
      <c r="K38" s="290"/>
      <c r="L38" s="288"/>
      <c r="M38" s="291"/>
      <c r="N38" s="291"/>
      <c r="O38" s="291"/>
      <c r="P38" s="291"/>
      <c r="Q38" s="291"/>
      <c r="R38" s="291"/>
      <c r="S38" s="291"/>
      <c r="T38" s="291"/>
      <c r="U38" s="291"/>
      <c r="V38" s="291"/>
      <c r="W38" s="291" t="s">
        <v>591</v>
      </c>
      <c r="X38" s="292">
        <v>15000</v>
      </c>
      <c r="Y38" s="291"/>
      <c r="Z38" s="291"/>
      <c r="AA38" s="291"/>
      <c r="AB38" s="292"/>
      <c r="AC38" s="291"/>
      <c r="AD38" s="292"/>
      <c r="AE38" s="291"/>
      <c r="AF38" s="291"/>
      <c r="AG38" s="291"/>
      <c r="AH38" s="293"/>
      <c r="AI38" s="293"/>
      <c r="AJ38" s="291"/>
      <c r="AK38" s="291"/>
      <c r="AL38" s="291"/>
      <c r="AM38" s="291"/>
      <c r="AN38" s="291"/>
      <c r="AO38" s="291"/>
      <c r="AP38" s="293"/>
      <c r="AQ38" s="293"/>
      <c r="AR38" s="293"/>
      <c r="AS38" s="293"/>
      <c r="AT38" s="293"/>
      <c r="AU38" s="291"/>
      <c r="AV38" s="291"/>
    </row>
    <row r="39" spans="1:48" s="164" customFormat="1" ht="78.75" x14ac:dyDescent="0.2">
      <c r="A39" s="288">
        <v>4</v>
      </c>
      <c r="B39" s="288" t="s">
        <v>558</v>
      </c>
      <c r="C39" s="288"/>
      <c r="D39" s="289">
        <f>D27</f>
        <v>46022</v>
      </c>
      <c r="E39" s="288"/>
      <c r="F39" s="288"/>
      <c r="G39" s="288"/>
      <c r="H39" s="288"/>
      <c r="I39" s="288"/>
      <c r="J39" s="288"/>
      <c r="K39" s="290">
        <f>K27</f>
        <v>2.16</v>
      </c>
      <c r="L39" s="288">
        <f>L27</f>
        <v>10</v>
      </c>
      <c r="M39" s="291" t="s">
        <v>586</v>
      </c>
      <c r="N39" s="291" t="s">
        <v>592</v>
      </c>
      <c r="O39" s="288" t="s">
        <v>558</v>
      </c>
      <c r="P39" s="292">
        <v>6151.7433499999997</v>
      </c>
      <c r="Q39" s="291" t="s">
        <v>577</v>
      </c>
      <c r="R39" s="292">
        <f>P39</f>
        <v>6151.7433499999997</v>
      </c>
      <c r="S39" s="291" t="s">
        <v>578</v>
      </c>
      <c r="T39" s="291" t="s">
        <v>588</v>
      </c>
      <c r="U39" s="291">
        <v>3</v>
      </c>
      <c r="V39" s="291">
        <v>3</v>
      </c>
      <c r="W39" s="291" t="s">
        <v>589</v>
      </c>
      <c r="X39" s="292">
        <v>6151.7433499999997</v>
      </c>
      <c r="Y39" s="291"/>
      <c r="Z39" s="291"/>
      <c r="AA39" s="291"/>
      <c r="AB39" s="292">
        <f>X39</f>
        <v>6151.7433499999997</v>
      </c>
      <c r="AC39" s="291" t="s">
        <v>589</v>
      </c>
      <c r="AD39" s="292">
        <f>'8. Общие сведения'!B37*1000</f>
        <v>5187.0338900000006</v>
      </c>
      <c r="AE39" s="291">
        <f>AD39</f>
        <v>5187.0338900000006</v>
      </c>
      <c r="AF39" s="291"/>
      <c r="AG39" s="291"/>
      <c r="AH39" s="293"/>
      <c r="AI39" s="293"/>
      <c r="AJ39" s="291"/>
      <c r="AK39" s="291"/>
      <c r="AL39" s="291"/>
      <c r="AM39" s="291"/>
      <c r="AN39" s="291"/>
      <c r="AO39" s="291"/>
      <c r="AP39" s="293">
        <v>45575</v>
      </c>
      <c r="AQ39" s="293">
        <v>45575</v>
      </c>
      <c r="AR39" s="293">
        <v>45575</v>
      </c>
      <c r="AS39" s="293">
        <v>45575</v>
      </c>
      <c r="AT39" s="293">
        <v>45595</v>
      </c>
      <c r="AU39" s="291"/>
      <c r="AV39" s="291"/>
    </row>
    <row r="40" spans="1:48" s="164" customFormat="1" ht="22.5" x14ac:dyDescent="0.2">
      <c r="A40" s="288"/>
      <c r="B40" s="288"/>
      <c r="C40" s="288"/>
      <c r="D40" s="289"/>
      <c r="E40" s="288"/>
      <c r="F40" s="288"/>
      <c r="G40" s="288"/>
      <c r="H40" s="288"/>
      <c r="I40" s="288"/>
      <c r="J40" s="288"/>
      <c r="K40" s="290"/>
      <c r="L40" s="288"/>
      <c r="M40" s="291"/>
      <c r="N40" s="291"/>
      <c r="O40" s="291"/>
      <c r="P40" s="291"/>
      <c r="Q40" s="291"/>
      <c r="R40" s="291"/>
      <c r="S40" s="291"/>
      <c r="T40" s="291"/>
      <c r="U40" s="291"/>
      <c r="V40" s="291"/>
      <c r="W40" s="291" t="s">
        <v>590</v>
      </c>
      <c r="X40" s="292">
        <v>7000</v>
      </c>
      <c r="Y40" s="291"/>
      <c r="Z40" s="291"/>
      <c r="AA40" s="291"/>
      <c r="AB40" s="292"/>
      <c r="AC40" s="291"/>
      <c r="AD40" s="292"/>
      <c r="AE40" s="291"/>
      <c r="AF40" s="291"/>
      <c r="AG40" s="291"/>
      <c r="AH40" s="293"/>
      <c r="AI40" s="293"/>
      <c r="AJ40" s="291"/>
      <c r="AK40" s="291"/>
      <c r="AL40" s="291"/>
      <c r="AM40" s="291"/>
      <c r="AN40" s="291"/>
      <c r="AO40" s="291"/>
      <c r="AP40" s="293"/>
      <c r="AQ40" s="293"/>
      <c r="AR40" s="293"/>
      <c r="AS40" s="293"/>
      <c r="AT40" s="293"/>
      <c r="AU40" s="291"/>
      <c r="AV40" s="291"/>
    </row>
    <row r="41" spans="1:48" s="164" customFormat="1" ht="11.25" x14ac:dyDescent="0.2">
      <c r="A41" s="288"/>
      <c r="B41" s="288"/>
      <c r="C41" s="288"/>
      <c r="D41" s="289"/>
      <c r="E41" s="288"/>
      <c r="F41" s="288"/>
      <c r="G41" s="288"/>
      <c r="H41" s="288"/>
      <c r="I41" s="288"/>
      <c r="J41" s="288"/>
      <c r="K41" s="290"/>
      <c r="L41" s="288"/>
      <c r="M41" s="291"/>
      <c r="N41" s="291"/>
      <c r="O41" s="291"/>
      <c r="P41" s="291"/>
      <c r="Q41" s="291"/>
      <c r="R41" s="291"/>
      <c r="S41" s="291"/>
      <c r="T41" s="291"/>
      <c r="U41" s="291"/>
      <c r="V41" s="291"/>
      <c r="W41" s="291" t="s">
        <v>591</v>
      </c>
      <c r="X41" s="292">
        <v>65000</v>
      </c>
      <c r="Y41" s="291"/>
      <c r="Z41" s="291"/>
      <c r="AA41" s="291"/>
      <c r="AB41" s="292"/>
      <c r="AC41" s="291"/>
      <c r="AD41" s="292"/>
      <c r="AE41" s="291"/>
      <c r="AF41" s="291"/>
      <c r="AG41" s="291"/>
      <c r="AH41" s="293"/>
      <c r="AI41" s="293"/>
      <c r="AJ41" s="291"/>
      <c r="AK41" s="291"/>
      <c r="AL41" s="291"/>
      <c r="AM41" s="291"/>
      <c r="AN41" s="291"/>
      <c r="AO41" s="291"/>
      <c r="AP41" s="293"/>
      <c r="AQ41" s="293"/>
      <c r="AR41" s="293"/>
      <c r="AS41" s="293"/>
      <c r="AT41" s="293"/>
      <c r="AU41" s="291"/>
      <c r="AV41" s="291"/>
    </row>
    <row r="42" spans="1:48" s="164" customFormat="1" ht="11.25" x14ac:dyDescent="0.2">
      <c r="A42" s="288"/>
      <c r="B42" s="288"/>
      <c r="C42" s="288"/>
      <c r="D42" s="289"/>
      <c r="E42" s="288"/>
      <c r="F42" s="288"/>
      <c r="G42" s="288"/>
      <c r="H42" s="288"/>
      <c r="I42" s="288"/>
      <c r="J42" s="288"/>
      <c r="K42" s="290"/>
      <c r="L42" s="288"/>
      <c r="M42" s="291"/>
      <c r="N42" s="291"/>
      <c r="O42" s="291"/>
      <c r="P42" s="291"/>
      <c r="Q42" s="291"/>
      <c r="R42" s="291"/>
      <c r="S42" s="291"/>
      <c r="T42" s="291"/>
      <c r="U42" s="291"/>
      <c r="V42" s="291"/>
      <c r="W42" s="291"/>
      <c r="X42" s="292"/>
      <c r="Y42" s="291"/>
      <c r="Z42" s="291"/>
      <c r="AA42" s="291"/>
      <c r="AB42" s="292"/>
      <c r="AC42" s="291"/>
      <c r="AD42" s="292"/>
      <c r="AE42" s="291"/>
      <c r="AF42" s="291"/>
      <c r="AG42" s="291"/>
      <c r="AH42" s="293"/>
      <c r="AI42" s="293"/>
      <c r="AJ42" s="291"/>
      <c r="AK42" s="291"/>
      <c r="AL42" s="291"/>
      <c r="AM42" s="291"/>
      <c r="AN42" s="291"/>
      <c r="AO42" s="291"/>
      <c r="AP42" s="293"/>
      <c r="AQ42" s="293"/>
      <c r="AR42" s="293"/>
      <c r="AS42" s="293"/>
      <c r="AT42" s="293"/>
      <c r="AU42" s="291"/>
      <c r="AV42" s="291"/>
    </row>
    <row r="43" spans="1:48" s="164" customFormat="1" ht="11.25" x14ac:dyDescent="0.2">
      <c r="A43" s="288"/>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94"/>
      <c r="AE43" s="288"/>
      <c r="AF43" s="288"/>
      <c r="AG43" s="288"/>
      <c r="AH43" s="288"/>
      <c r="AI43" s="288"/>
      <c r="AJ43" s="288"/>
      <c r="AK43" s="288"/>
      <c r="AL43" s="288"/>
      <c r="AM43" s="288"/>
      <c r="AN43" s="288"/>
      <c r="AO43" s="288"/>
      <c r="AP43" s="293"/>
      <c r="AQ43" s="293"/>
      <c r="AR43" s="293"/>
      <c r="AS43" s="293"/>
      <c r="AT43" s="293"/>
      <c r="AU43" s="288"/>
      <c r="AV43" s="288"/>
    </row>
    <row r="44" spans="1:48" x14ac:dyDescent="0.25">
      <c r="K44" s="264"/>
      <c r="L44" s="248"/>
      <c r="AD44" s="248">
        <f>SUM(AD26:AD43)</f>
        <v>56054.291209999996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3"/>
  <sheetViews>
    <sheetView view="pageBreakPreview" topLeftCell="A4" zoomScale="90" zoomScaleNormal="90" zoomScaleSheetLayoutView="90" workbookViewId="0">
      <selection activeCell="B28" sqref="B28"/>
    </sheetView>
  </sheetViews>
  <sheetFormatPr defaultRowHeight="15.75" x14ac:dyDescent="0.25"/>
  <cols>
    <col min="1" max="2" width="66.140625" style="51" customWidth="1"/>
    <col min="3" max="3" width="9.140625" style="21" hidden="1" customWidth="1"/>
    <col min="4" max="4" width="9.140625" style="21"/>
    <col min="5" max="5" width="13.140625" style="21" bestFit="1" customWidth="1"/>
    <col min="6" max="6" width="11.85546875" style="21" bestFit="1" customWidth="1"/>
    <col min="7"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4" t="s">
        <v>66</v>
      </c>
    </row>
    <row r="2" spans="1:8" ht="18.75" x14ac:dyDescent="0.3">
      <c r="B2" s="1" t="s">
        <v>8</v>
      </c>
    </row>
    <row r="3" spans="1:8" ht="18.75" x14ac:dyDescent="0.3">
      <c r="B3" s="1" t="s">
        <v>65</v>
      </c>
    </row>
    <row r="4" spans="1:8" x14ac:dyDescent="0.25">
      <c r="B4" s="5"/>
    </row>
    <row r="5" spans="1:8" ht="18.75" x14ac:dyDescent="0.3">
      <c r="A5" s="434" t="str">
        <f>'1. паспорт местоположение'!A5:C5</f>
        <v>Год раскрытия информации: 2026 год</v>
      </c>
      <c r="B5" s="434"/>
      <c r="C5" s="33"/>
      <c r="D5" s="33"/>
      <c r="E5" s="33"/>
      <c r="F5" s="33"/>
      <c r="G5" s="33"/>
      <c r="H5" s="33"/>
    </row>
    <row r="6" spans="1:8" ht="18.75" x14ac:dyDescent="0.3">
      <c r="A6" s="258"/>
      <c r="B6" s="303"/>
      <c r="C6" s="258"/>
      <c r="D6" s="258"/>
      <c r="E6" s="258"/>
      <c r="F6" s="258"/>
      <c r="G6" s="258"/>
      <c r="H6" s="258"/>
    </row>
    <row r="7" spans="1:8" ht="18.75" x14ac:dyDescent="0.25">
      <c r="A7" s="317" t="s">
        <v>7</v>
      </c>
      <c r="B7" s="317"/>
      <c r="C7" s="105"/>
      <c r="D7" s="105"/>
      <c r="E7" s="105"/>
      <c r="F7" s="105"/>
      <c r="G7" s="105"/>
      <c r="H7" s="105"/>
    </row>
    <row r="8" spans="1:8" ht="18.75" x14ac:dyDescent="0.25">
      <c r="A8" s="105"/>
      <c r="B8" s="105"/>
      <c r="C8" s="105"/>
      <c r="D8" s="105"/>
      <c r="E8" s="105"/>
      <c r="F8" s="105"/>
      <c r="G8" s="105"/>
      <c r="H8" s="105"/>
    </row>
    <row r="9" spans="1:8" x14ac:dyDescent="0.25">
      <c r="A9" s="395" t="str">
        <f>'7. Паспорт отчет о закупке'!A9:AV9</f>
        <v>Акционерное общество "Россети Янтарь" ДЗО  ПАО "Россети"</v>
      </c>
      <c r="B9" s="395"/>
      <c r="C9" s="133"/>
      <c r="D9" s="133"/>
      <c r="E9" s="133"/>
      <c r="F9" s="133"/>
      <c r="G9" s="133"/>
      <c r="H9" s="133"/>
    </row>
    <row r="10" spans="1:8" x14ac:dyDescent="0.25">
      <c r="A10" s="314" t="s">
        <v>6</v>
      </c>
      <c r="B10" s="314"/>
      <c r="C10" s="134"/>
      <c r="D10" s="134"/>
      <c r="E10" s="134"/>
      <c r="F10" s="134"/>
      <c r="G10" s="134"/>
      <c r="H10" s="134"/>
    </row>
    <row r="11" spans="1:8" ht="18.75" x14ac:dyDescent="0.25">
      <c r="A11" s="265"/>
      <c r="B11" s="265"/>
      <c r="C11" s="105"/>
      <c r="D11" s="105"/>
      <c r="E11" s="105"/>
      <c r="F11" s="105"/>
      <c r="G11" s="105"/>
      <c r="H11" s="105"/>
    </row>
    <row r="12" spans="1:8" x14ac:dyDescent="0.25">
      <c r="A12" s="395" t="str">
        <f>'7. Паспорт отчет о закупке'!A12:AV12</f>
        <v>O_24-0793</v>
      </c>
      <c r="B12" s="395"/>
      <c r="C12" s="133"/>
      <c r="D12" s="133"/>
      <c r="E12" s="133"/>
      <c r="F12" s="133"/>
      <c r="G12" s="133"/>
      <c r="H12" s="133"/>
    </row>
    <row r="13" spans="1:8" x14ac:dyDescent="0.25">
      <c r="A13" s="314" t="s">
        <v>5</v>
      </c>
      <c r="B13" s="314"/>
      <c r="C13" s="134"/>
      <c r="D13" s="134"/>
      <c r="E13" s="134"/>
      <c r="F13" s="134"/>
      <c r="G13" s="134"/>
      <c r="H13" s="134"/>
    </row>
    <row r="14" spans="1:8" ht="18.75" x14ac:dyDescent="0.25">
      <c r="A14" s="266"/>
      <c r="B14" s="266"/>
      <c r="C14" s="107"/>
      <c r="D14" s="107"/>
      <c r="E14" s="107"/>
      <c r="F14" s="107"/>
      <c r="G14" s="107"/>
      <c r="H14" s="107"/>
    </row>
    <row r="15" spans="1:8" ht="41.25" customHeight="1" x14ac:dyDescent="0.25">
      <c r="A15" s="319" t="str">
        <f>'7. Паспорт отчет о закупке'!A15:AV15</f>
        <v>Строительство ЛЭП 0,4 кВ протяженностью 2,16 км с установкой 10 электрозарядных станций в 2024 году для электромобилей на территории Калининградской области</v>
      </c>
      <c r="B15" s="319"/>
      <c r="C15" s="133"/>
      <c r="D15" s="133"/>
      <c r="E15" s="133"/>
      <c r="F15" s="133"/>
      <c r="G15" s="133"/>
      <c r="H15" s="133"/>
    </row>
    <row r="16" spans="1:8" x14ac:dyDescent="0.25">
      <c r="A16" s="314" t="s">
        <v>4</v>
      </c>
      <c r="B16" s="314"/>
      <c r="C16" s="134"/>
      <c r="D16" s="134"/>
      <c r="E16" s="134"/>
      <c r="F16" s="134"/>
      <c r="G16" s="134"/>
      <c r="H16" s="134"/>
    </row>
    <row r="17" spans="1:2" x14ac:dyDescent="0.25">
      <c r="A17" s="21"/>
      <c r="B17" s="52"/>
    </row>
    <row r="18" spans="1:2" x14ac:dyDescent="0.25">
      <c r="A18" s="433" t="s">
        <v>466</v>
      </c>
      <c r="B18" s="397"/>
    </row>
    <row r="19" spans="1:2" x14ac:dyDescent="0.25">
      <c r="B19" s="5"/>
    </row>
    <row r="20" spans="1:2" ht="16.5" thickBot="1" x14ac:dyDescent="0.3">
      <c r="B20" s="53"/>
    </row>
    <row r="21" spans="1:2" ht="52.5" customHeight="1" thickBot="1" x14ac:dyDescent="0.3">
      <c r="A21" s="54" t="s">
        <v>337</v>
      </c>
      <c r="B21" s="55" t="str">
        <f>A15</f>
        <v>Строительство ЛЭП 0,4 кВ протяженностью 2,16 км с установкой 10 электрозарядных станций в 2024 году для электромобилей на территории Калининградской области</v>
      </c>
    </row>
    <row r="22" spans="1:2" ht="16.5" thickBot="1" x14ac:dyDescent="0.3">
      <c r="A22" s="54" t="s">
        <v>338</v>
      </c>
      <c r="B22" s="267" t="str">
        <f>'1. паспорт местоположение'!C27</f>
        <v>Калининградская область</v>
      </c>
    </row>
    <row r="23" spans="1:2" ht="16.5" thickBot="1" x14ac:dyDescent="0.3">
      <c r="A23" s="54" t="s">
        <v>320</v>
      </c>
      <c r="B23" s="56" t="s">
        <v>507</v>
      </c>
    </row>
    <row r="24" spans="1:2" ht="16.5" thickBot="1" x14ac:dyDescent="0.3">
      <c r="A24" s="54" t="s">
        <v>339</v>
      </c>
      <c r="B24" s="56" t="s">
        <v>612</v>
      </c>
    </row>
    <row r="25" spans="1:2" ht="16.5" thickBot="1" x14ac:dyDescent="0.3">
      <c r="A25" s="57" t="s">
        <v>340</v>
      </c>
      <c r="B25" s="55" t="s">
        <v>625</v>
      </c>
    </row>
    <row r="26" spans="1:2" ht="16.5" thickBot="1" x14ac:dyDescent="0.3">
      <c r="A26" s="58" t="s">
        <v>341</v>
      </c>
      <c r="B26" s="59" t="s">
        <v>614</v>
      </c>
    </row>
    <row r="27" spans="1:2" ht="29.25" thickBot="1" x14ac:dyDescent="0.3">
      <c r="A27" s="66" t="s">
        <v>626</v>
      </c>
      <c r="B27" s="104">
        <f>'6.2. Паспорт фин осв ввод'!G24+'6.2. Паспорт фин осв ввод'!AC24</f>
        <v>56.925786430000002</v>
      </c>
    </row>
    <row r="28" spans="1:2" ht="16.5" thickBot="1" x14ac:dyDescent="0.3">
      <c r="A28" s="61" t="s">
        <v>342</v>
      </c>
      <c r="B28" s="59" t="s">
        <v>615</v>
      </c>
    </row>
    <row r="29" spans="1:2" ht="29.25" thickBot="1" x14ac:dyDescent="0.3">
      <c r="A29" s="67" t="s">
        <v>343</v>
      </c>
      <c r="B29" s="114">
        <f>'7. Паспорт отчет о закупке'!AD44/1000</f>
        <v>56.054291209999995</v>
      </c>
    </row>
    <row r="30" spans="1:2" ht="29.25" thickBot="1" x14ac:dyDescent="0.3">
      <c r="A30" s="67" t="s">
        <v>344</v>
      </c>
      <c r="B30" s="103">
        <f>B32+B49+B66</f>
        <v>56.381291210000001</v>
      </c>
    </row>
    <row r="31" spans="1:2" ht="16.5" thickBot="1" x14ac:dyDescent="0.3">
      <c r="A31" s="61" t="s">
        <v>345</v>
      </c>
      <c r="B31" s="235"/>
    </row>
    <row r="32" spans="1:2" ht="29.25" thickBot="1" x14ac:dyDescent="0.3">
      <c r="A32" s="67" t="s">
        <v>346</v>
      </c>
      <c r="B32" s="103">
        <f>SUMIF(C33:C48,10,B33:B48)</f>
        <v>12.98429121</v>
      </c>
    </row>
    <row r="33" spans="1:3" ht="30.75" thickBot="1" x14ac:dyDescent="0.3">
      <c r="A33" s="286" t="s">
        <v>572</v>
      </c>
      <c r="B33" s="287">
        <f>17.7275208*0+B36</f>
        <v>7.7972573199999999</v>
      </c>
      <c r="C33" s="21">
        <v>10</v>
      </c>
    </row>
    <row r="34" spans="1:3" ht="16.5" thickBot="1" x14ac:dyDescent="0.3">
      <c r="A34" s="61" t="s">
        <v>348</v>
      </c>
      <c r="B34" s="238">
        <f t="shared" ref="B34" si="0">B33/$B$27</f>
        <v>0.13697232500403067</v>
      </c>
    </row>
    <row r="35" spans="1:3" ht="16.5" thickBot="1" x14ac:dyDescent="0.3">
      <c r="A35" s="61" t="s">
        <v>349</v>
      </c>
      <c r="B35" s="103">
        <f>B36</f>
        <v>7.7972573199999999</v>
      </c>
      <c r="C35" s="21">
        <v>1</v>
      </c>
    </row>
    <row r="36" spans="1:3" ht="16.5" thickBot="1" x14ac:dyDescent="0.3">
      <c r="A36" s="61" t="s">
        <v>350</v>
      </c>
      <c r="B36" s="103">
        <f>ROUND((5.67692135+0.82079308)*1.2,8)</f>
        <v>7.7972573199999999</v>
      </c>
      <c r="C36" s="21">
        <v>2</v>
      </c>
    </row>
    <row r="37" spans="1:3" ht="45.75" thickBot="1" x14ac:dyDescent="0.3">
      <c r="A37" s="286" t="s">
        <v>617</v>
      </c>
      <c r="B37" s="287">
        <f>7.38209202*0+B40</f>
        <v>5.1870338900000004</v>
      </c>
      <c r="C37" s="21">
        <v>10</v>
      </c>
    </row>
    <row r="38" spans="1:3" ht="16.5" thickBot="1" x14ac:dyDescent="0.3">
      <c r="A38" s="61" t="s">
        <v>348</v>
      </c>
      <c r="B38" s="238">
        <f t="shared" ref="B38:B42" si="1">B37/$B$27</f>
        <v>9.1119231112921847E-2</v>
      </c>
    </row>
    <row r="39" spans="1:3" ht="16.5" thickBot="1" x14ac:dyDescent="0.3">
      <c r="A39" s="61" t="s">
        <v>349</v>
      </c>
      <c r="B39" s="103">
        <f>2.93537226+2.25166163</f>
        <v>5.1870338900000004</v>
      </c>
      <c r="C39" s="21">
        <v>1</v>
      </c>
    </row>
    <row r="40" spans="1:3" ht="16.5" thickBot="1" x14ac:dyDescent="0.3">
      <c r="A40" s="61" t="s">
        <v>350</v>
      </c>
      <c r="B40" s="103">
        <f>2.93537226+2.25166163</f>
        <v>5.1870338900000004</v>
      </c>
      <c r="C40" s="21">
        <v>2</v>
      </c>
    </row>
    <row r="41" spans="1:3" ht="16.5" thickBot="1" x14ac:dyDescent="0.3">
      <c r="A41" s="236" t="s">
        <v>347</v>
      </c>
      <c r="B41" s="237"/>
      <c r="C41" s="21">
        <v>10</v>
      </c>
    </row>
    <row r="42" spans="1:3" ht="16.5" thickBot="1" x14ac:dyDescent="0.3">
      <c r="A42" s="61" t="s">
        <v>348</v>
      </c>
      <c r="B42" s="238">
        <f t="shared" si="1"/>
        <v>0</v>
      </c>
    </row>
    <row r="43" spans="1:3" ht="16.5" thickBot="1" x14ac:dyDescent="0.3">
      <c r="A43" s="61" t="s">
        <v>349</v>
      </c>
      <c r="B43" s="103"/>
      <c r="C43" s="21">
        <v>1</v>
      </c>
    </row>
    <row r="44" spans="1:3" ht="16.5" thickBot="1" x14ac:dyDescent="0.3">
      <c r="A44" s="61" t="s">
        <v>350</v>
      </c>
      <c r="B44" s="103"/>
      <c r="C44" s="21">
        <v>2</v>
      </c>
    </row>
    <row r="45" spans="1:3" ht="16.5" thickBot="1" x14ac:dyDescent="0.3">
      <c r="A45" s="236" t="s">
        <v>347</v>
      </c>
      <c r="B45" s="237"/>
      <c r="C45" s="21">
        <v>10</v>
      </c>
    </row>
    <row r="46" spans="1:3" ht="16.5" thickBot="1" x14ac:dyDescent="0.3">
      <c r="A46" s="61" t="s">
        <v>348</v>
      </c>
      <c r="B46" s="238">
        <f t="shared" ref="B46" si="2">B45/$B$27</f>
        <v>0</v>
      </c>
    </row>
    <row r="47" spans="1:3" ht="16.5" thickBot="1" x14ac:dyDescent="0.3">
      <c r="A47" s="61" t="s">
        <v>349</v>
      </c>
      <c r="B47" s="103"/>
      <c r="C47" s="21">
        <v>1</v>
      </c>
    </row>
    <row r="48" spans="1:3" ht="16.5" thickBot="1" x14ac:dyDescent="0.3">
      <c r="A48" s="61" t="s">
        <v>350</v>
      </c>
      <c r="B48" s="103"/>
      <c r="C48" s="21">
        <v>2</v>
      </c>
    </row>
    <row r="49" spans="1:3" ht="29.25" thickBot="1" x14ac:dyDescent="0.3">
      <c r="A49" s="67" t="s">
        <v>351</v>
      </c>
      <c r="B49" s="103">
        <f>SUMIF(C50:C65,20,B50:B65)</f>
        <v>43.326999999999998</v>
      </c>
    </row>
    <row r="50" spans="1:3" ht="30.75" thickBot="1" x14ac:dyDescent="0.3">
      <c r="A50" s="286" t="s">
        <v>573</v>
      </c>
      <c r="B50" s="287">
        <v>43</v>
      </c>
      <c r="C50" s="21">
        <v>20</v>
      </c>
    </row>
    <row r="51" spans="1:3" ht="16.5" thickBot="1" x14ac:dyDescent="0.3">
      <c r="A51" s="61" t="s">
        <v>348</v>
      </c>
      <c r="B51" s="238">
        <f>B50/$B$27</f>
        <v>0.75536945023808955</v>
      </c>
    </row>
    <row r="52" spans="1:3" ht="16.5" thickBot="1" x14ac:dyDescent="0.3">
      <c r="A52" s="61" t="s">
        <v>349</v>
      </c>
      <c r="B52" s="103">
        <v>43</v>
      </c>
      <c r="C52" s="21">
        <v>1</v>
      </c>
    </row>
    <row r="53" spans="1:3" ht="16.5" thickBot="1" x14ac:dyDescent="0.3">
      <c r="A53" s="61" t="s">
        <v>350</v>
      </c>
      <c r="B53" s="103">
        <v>43</v>
      </c>
      <c r="C53" s="21">
        <v>2</v>
      </c>
    </row>
    <row r="54" spans="1:3" ht="30.75" thickBot="1" x14ac:dyDescent="0.3">
      <c r="A54" s="286" t="s">
        <v>618</v>
      </c>
      <c r="B54" s="287">
        <f>0.2725*1.2</f>
        <v>0.32700000000000001</v>
      </c>
      <c r="C54" s="21">
        <v>20</v>
      </c>
    </row>
    <row r="55" spans="1:3" ht="16.5" thickBot="1" x14ac:dyDescent="0.3">
      <c r="A55" s="61" t="s">
        <v>348</v>
      </c>
      <c r="B55" s="238">
        <f t="shared" ref="B55" si="3">B54/$B$27</f>
        <v>5.7443211680896578E-3</v>
      </c>
    </row>
    <row r="56" spans="1:3" ht="16.5" thickBot="1" x14ac:dyDescent="0.3">
      <c r="A56" s="61" t="s">
        <v>349</v>
      </c>
      <c r="B56" s="103">
        <v>0.32700000000000001</v>
      </c>
      <c r="C56" s="21">
        <v>1</v>
      </c>
    </row>
    <row r="57" spans="1:3" ht="16.5" thickBot="1" x14ac:dyDescent="0.3">
      <c r="A57" s="61" t="s">
        <v>350</v>
      </c>
      <c r="B57" s="103">
        <v>0.32700000000000001</v>
      </c>
      <c r="C57" s="21">
        <v>2</v>
      </c>
    </row>
    <row r="58" spans="1:3" ht="16.5" thickBot="1" x14ac:dyDescent="0.3">
      <c r="A58" s="236" t="s">
        <v>347</v>
      </c>
      <c r="B58" s="237"/>
      <c r="C58" s="21">
        <v>20</v>
      </c>
    </row>
    <row r="59" spans="1:3" ht="16.5" thickBot="1" x14ac:dyDescent="0.3">
      <c r="A59" s="61" t="s">
        <v>348</v>
      </c>
      <c r="B59" s="238">
        <f t="shared" ref="B59" si="4">B58/$B$27</f>
        <v>0</v>
      </c>
    </row>
    <row r="60" spans="1:3" ht="16.5" thickBot="1" x14ac:dyDescent="0.3">
      <c r="A60" s="61" t="s">
        <v>349</v>
      </c>
      <c r="B60" s="103"/>
      <c r="C60" s="21">
        <v>1</v>
      </c>
    </row>
    <row r="61" spans="1:3" ht="16.5" thickBot="1" x14ac:dyDescent="0.3">
      <c r="A61" s="61" t="s">
        <v>350</v>
      </c>
      <c r="B61" s="103"/>
      <c r="C61" s="21">
        <v>2</v>
      </c>
    </row>
    <row r="62" spans="1:3" ht="16.5" thickBot="1" x14ac:dyDescent="0.3">
      <c r="A62" s="236" t="s">
        <v>347</v>
      </c>
      <c r="B62" s="237"/>
      <c r="C62" s="21">
        <v>20</v>
      </c>
    </row>
    <row r="63" spans="1:3" ht="16.5" thickBot="1" x14ac:dyDescent="0.3">
      <c r="A63" s="61" t="s">
        <v>348</v>
      </c>
      <c r="B63" s="238">
        <f t="shared" ref="B63" si="5">B62/$B$27</f>
        <v>0</v>
      </c>
    </row>
    <row r="64" spans="1:3" ht="16.5" thickBot="1" x14ac:dyDescent="0.3">
      <c r="A64" s="61" t="s">
        <v>349</v>
      </c>
      <c r="B64" s="103"/>
      <c r="C64" s="21">
        <v>1</v>
      </c>
    </row>
    <row r="65" spans="1:3" ht="16.5" thickBot="1" x14ac:dyDescent="0.3">
      <c r="A65" s="61" t="s">
        <v>350</v>
      </c>
      <c r="B65" s="103"/>
      <c r="C65" s="21">
        <v>2</v>
      </c>
    </row>
    <row r="66" spans="1:3" ht="29.25" thickBot="1" x14ac:dyDescent="0.3">
      <c r="A66" s="67" t="s">
        <v>352</v>
      </c>
      <c r="B66" s="103">
        <f>SUMIF(C67:C86,30,B67:B86)</f>
        <v>7.0000000000000007E-2</v>
      </c>
    </row>
    <row r="67" spans="1:3" ht="30.75" thickBot="1" x14ac:dyDescent="0.3">
      <c r="A67" s="286" t="s">
        <v>574</v>
      </c>
      <c r="B67" s="287">
        <v>7.0000000000000007E-2</v>
      </c>
      <c r="C67" s="21">
        <v>30</v>
      </c>
    </row>
    <row r="68" spans="1:3" ht="15.75" customHeight="1" thickBot="1" x14ac:dyDescent="0.3">
      <c r="A68" s="61" t="s">
        <v>348</v>
      </c>
      <c r="B68" s="238">
        <f t="shared" ref="B68" si="6">B67/$B$27</f>
        <v>1.2296711980620064E-3</v>
      </c>
    </row>
    <row r="69" spans="1:3" ht="16.5" thickBot="1" x14ac:dyDescent="0.3">
      <c r="A69" s="61" t="s">
        <v>349</v>
      </c>
      <c r="B69" s="103">
        <v>7.0000000000000007E-2</v>
      </c>
      <c r="C69" s="21">
        <v>1</v>
      </c>
    </row>
    <row r="70" spans="1:3" ht="16.5" thickBot="1" x14ac:dyDescent="0.3">
      <c r="A70" s="61" t="s">
        <v>350</v>
      </c>
      <c r="B70" s="103">
        <v>7.0000000000000007E-2</v>
      </c>
      <c r="C70" s="21">
        <v>2</v>
      </c>
    </row>
    <row r="71" spans="1:3" ht="16.5" thickBot="1" x14ac:dyDescent="0.3">
      <c r="A71" s="236" t="s">
        <v>347</v>
      </c>
      <c r="B71" s="237"/>
      <c r="C71" s="21">
        <v>30</v>
      </c>
    </row>
    <row r="72" spans="1:3" ht="16.5" thickBot="1" x14ac:dyDescent="0.3">
      <c r="A72" s="61" t="s">
        <v>348</v>
      </c>
      <c r="B72" s="238">
        <f t="shared" ref="B72:B80" si="7">B71/$B$27</f>
        <v>0</v>
      </c>
    </row>
    <row r="73" spans="1:3" ht="16.5" thickBot="1" x14ac:dyDescent="0.3">
      <c r="A73" s="61" t="s">
        <v>349</v>
      </c>
      <c r="B73" s="103"/>
      <c r="C73" s="21">
        <v>1</v>
      </c>
    </row>
    <row r="74" spans="1:3" ht="16.5" thickBot="1" x14ac:dyDescent="0.3">
      <c r="A74" s="61" t="s">
        <v>350</v>
      </c>
      <c r="B74" s="103"/>
      <c r="C74" s="21">
        <v>2</v>
      </c>
    </row>
    <row r="75" spans="1:3" ht="16.5" thickBot="1" x14ac:dyDescent="0.3">
      <c r="A75" s="236" t="s">
        <v>347</v>
      </c>
      <c r="B75" s="237"/>
      <c r="C75" s="21">
        <v>30</v>
      </c>
    </row>
    <row r="76" spans="1:3" ht="16.5" thickBot="1" x14ac:dyDescent="0.3">
      <c r="A76" s="61" t="s">
        <v>348</v>
      </c>
      <c r="B76" s="238">
        <f t="shared" si="7"/>
        <v>0</v>
      </c>
    </row>
    <row r="77" spans="1:3" ht="16.5" thickBot="1" x14ac:dyDescent="0.3">
      <c r="A77" s="61" t="s">
        <v>349</v>
      </c>
      <c r="B77" s="103"/>
      <c r="C77" s="21">
        <v>1</v>
      </c>
    </row>
    <row r="78" spans="1:3" ht="16.5" thickBot="1" x14ac:dyDescent="0.3">
      <c r="A78" s="61" t="s">
        <v>350</v>
      </c>
      <c r="B78" s="103"/>
      <c r="C78" s="21">
        <v>2</v>
      </c>
    </row>
    <row r="79" spans="1:3" ht="16.5" thickBot="1" x14ac:dyDescent="0.3">
      <c r="A79" s="236" t="s">
        <v>347</v>
      </c>
      <c r="B79" s="237"/>
      <c r="C79" s="21">
        <v>30</v>
      </c>
    </row>
    <row r="80" spans="1:3" ht="16.5" thickBot="1" x14ac:dyDescent="0.3">
      <c r="A80" s="61" t="s">
        <v>348</v>
      </c>
      <c r="B80" s="238">
        <f t="shared" si="7"/>
        <v>0</v>
      </c>
    </row>
    <row r="81" spans="1:4" ht="16.5" thickBot="1" x14ac:dyDescent="0.3">
      <c r="A81" s="61" t="s">
        <v>349</v>
      </c>
      <c r="B81" s="103"/>
      <c r="C81" s="21">
        <v>1</v>
      </c>
    </row>
    <row r="82" spans="1:4" ht="16.5" thickBot="1" x14ac:dyDescent="0.3">
      <c r="A82" s="61" t="s">
        <v>350</v>
      </c>
      <c r="B82" s="103"/>
      <c r="C82" s="21">
        <v>2</v>
      </c>
    </row>
    <row r="83" spans="1:4" ht="16.5" thickBot="1" x14ac:dyDescent="0.3">
      <c r="A83" s="236" t="s">
        <v>347</v>
      </c>
      <c r="B83" s="237"/>
      <c r="C83" s="21">
        <v>30</v>
      </c>
    </row>
    <row r="84" spans="1:4" ht="16.5" thickBot="1" x14ac:dyDescent="0.3">
      <c r="A84" s="61" t="s">
        <v>348</v>
      </c>
      <c r="B84" s="238">
        <f t="shared" ref="B84" si="8">B83/$B$27</f>
        <v>0</v>
      </c>
    </row>
    <row r="85" spans="1:4" ht="16.5" thickBot="1" x14ac:dyDescent="0.3">
      <c r="A85" s="61" t="s">
        <v>349</v>
      </c>
      <c r="B85" s="103"/>
      <c r="C85" s="21">
        <v>1</v>
      </c>
    </row>
    <row r="86" spans="1:4" ht="16.5" thickBot="1" x14ac:dyDescent="0.3">
      <c r="A86" s="61" t="s">
        <v>350</v>
      </c>
      <c r="B86" s="103"/>
      <c r="C86" s="21">
        <v>2</v>
      </c>
    </row>
    <row r="87" spans="1:4" ht="29.25" thickBot="1" x14ac:dyDescent="0.3">
      <c r="A87" s="60" t="s">
        <v>353</v>
      </c>
      <c r="B87" s="239">
        <f>B30/B27</f>
        <v>0.99043499872119378</v>
      </c>
    </row>
    <row r="88" spans="1:4" ht="16.5" thickBot="1" x14ac:dyDescent="0.3">
      <c r="A88" s="62" t="s">
        <v>345</v>
      </c>
      <c r="B88" s="240"/>
    </row>
    <row r="89" spans="1:4" ht="16.5" thickBot="1" x14ac:dyDescent="0.3">
      <c r="A89" s="62" t="s">
        <v>354</v>
      </c>
      <c r="B89" s="239">
        <f>B32/B27-B91</f>
        <v>0.22809155611695253</v>
      </c>
    </row>
    <row r="90" spans="1:4" ht="16.5" thickBot="1" x14ac:dyDescent="0.3">
      <c r="A90" s="62" t="s">
        <v>355</v>
      </c>
      <c r="B90" s="239">
        <f>B49/B27</f>
        <v>0.7611137714061792</v>
      </c>
    </row>
    <row r="91" spans="1:4" ht="16.5" thickBot="1" x14ac:dyDescent="0.3">
      <c r="A91" s="62" t="s">
        <v>356</v>
      </c>
      <c r="B91" s="239"/>
    </row>
    <row r="92" spans="1:4" ht="16.5" thickBot="1" x14ac:dyDescent="0.3">
      <c r="A92" s="249" t="s">
        <v>555</v>
      </c>
      <c r="B92" s="250">
        <f xml:space="preserve"> SUMIF(C93:C96, 40,B93:B96)</f>
        <v>0.54449521999999995</v>
      </c>
      <c r="C92" s="251"/>
      <c r="D92" s="252"/>
    </row>
    <row r="93" spans="1:4" ht="30.75" thickBot="1" x14ac:dyDescent="0.3">
      <c r="A93" s="286" t="s">
        <v>616</v>
      </c>
      <c r="B93" s="287">
        <v>0.54449521999999995</v>
      </c>
      <c r="C93" s="253">
        <v>40</v>
      </c>
      <c r="D93" s="254"/>
    </row>
    <row r="94" spans="1:4" ht="16.5" thickBot="1" x14ac:dyDescent="0.3">
      <c r="A94" s="61" t="s">
        <v>348</v>
      </c>
      <c r="B94" s="238">
        <f>B93/$B$27</f>
        <v>9.565001278806223E-3</v>
      </c>
      <c r="C94" s="254"/>
      <c r="D94" s="254"/>
    </row>
    <row r="95" spans="1:4" ht="16.5" thickBot="1" x14ac:dyDescent="0.3">
      <c r="A95" s="61" t="s">
        <v>556</v>
      </c>
      <c r="B95" s="255">
        <f>B93</f>
        <v>0.54449521999999995</v>
      </c>
      <c r="C95" s="254">
        <v>1</v>
      </c>
      <c r="D95" s="254"/>
    </row>
    <row r="96" spans="1:4" ht="16.5" thickBot="1" x14ac:dyDescent="0.3">
      <c r="A96" s="61" t="s">
        <v>557</v>
      </c>
      <c r="B96" s="255">
        <f>B93</f>
        <v>0.54449521999999995</v>
      </c>
      <c r="C96" s="254">
        <v>2</v>
      </c>
      <c r="D96" s="254"/>
    </row>
    <row r="97" spans="1:6" ht="16.5" thickBot="1" x14ac:dyDescent="0.3">
      <c r="A97" s="57" t="s">
        <v>357</v>
      </c>
      <c r="B97" s="241">
        <f>B98/$B$27</f>
        <v>1</v>
      </c>
    </row>
    <row r="98" spans="1:6" ht="16.5" thickBot="1" x14ac:dyDescent="0.3">
      <c r="A98" s="57" t="s">
        <v>358</v>
      </c>
      <c r="B98" s="242">
        <f xml:space="preserve"> SUMIF(C33:C96, 1,B33:B96)</f>
        <v>56.925786430000002</v>
      </c>
      <c r="C98" s="281">
        <f>'6.2. Паспорт фин осв ввод'!J24</f>
        <v>2.2516616300000001</v>
      </c>
      <c r="E98" s="435"/>
      <c r="F98" s="435"/>
    </row>
    <row r="99" spans="1:6" ht="16.5" thickBot="1" x14ac:dyDescent="0.3">
      <c r="A99" s="57" t="s">
        <v>359</v>
      </c>
      <c r="B99" s="241">
        <f>B100/$B$27</f>
        <v>1</v>
      </c>
      <c r="C99" s="281"/>
    </row>
    <row r="100" spans="1:6" ht="16.5" thickBot="1" x14ac:dyDescent="0.3">
      <c r="A100" s="58" t="s">
        <v>360</v>
      </c>
      <c r="B100" s="242">
        <f xml:space="preserve"> SUMIF(C33:C96, 2,B33:B96)</f>
        <v>56.925786430000002</v>
      </c>
      <c r="C100" s="281">
        <f>'6.2. Паспорт фин осв ввод'!J30</f>
        <v>1.8763846900000001</v>
      </c>
    </row>
    <row r="101" spans="1:6" ht="30" x14ac:dyDescent="0.25">
      <c r="A101" s="60" t="s">
        <v>361</v>
      </c>
      <c r="B101" s="62" t="s">
        <v>554</v>
      </c>
    </row>
    <row r="102" spans="1:6" x14ac:dyDescent="0.25">
      <c r="A102" s="64" t="s">
        <v>362</v>
      </c>
      <c r="B102" s="64" t="s">
        <v>558</v>
      </c>
    </row>
    <row r="103" spans="1:6" ht="30" x14ac:dyDescent="0.25">
      <c r="A103" s="64" t="s">
        <v>363</v>
      </c>
      <c r="B103" s="64" t="s">
        <v>570</v>
      </c>
    </row>
    <row r="104" spans="1:6" x14ac:dyDescent="0.25">
      <c r="A104" s="64" t="s">
        <v>364</v>
      </c>
      <c r="B104" s="64"/>
    </row>
    <row r="105" spans="1:6" ht="30" x14ac:dyDescent="0.25">
      <c r="A105" s="64" t="s">
        <v>365</v>
      </c>
      <c r="B105" s="64" t="s">
        <v>570</v>
      </c>
    </row>
    <row r="106" spans="1:6" ht="16.5" thickBot="1" x14ac:dyDescent="0.3">
      <c r="A106" s="65" t="s">
        <v>366</v>
      </c>
      <c r="B106" s="65" t="s">
        <v>571</v>
      </c>
    </row>
    <row r="107" spans="1:6" ht="30.75" thickBot="1" x14ac:dyDescent="0.3">
      <c r="A107" s="62" t="s">
        <v>367</v>
      </c>
      <c r="B107" s="63" t="s">
        <v>497</v>
      </c>
    </row>
    <row r="108" spans="1:6" ht="29.25" thickBot="1" x14ac:dyDescent="0.3">
      <c r="A108" s="57" t="s">
        <v>368</v>
      </c>
      <c r="B108" s="243" t="s">
        <v>497</v>
      </c>
    </row>
    <row r="109" spans="1:6" ht="16.5" thickBot="1" x14ac:dyDescent="0.3">
      <c r="A109" s="62" t="s">
        <v>345</v>
      </c>
      <c r="B109" s="244"/>
    </row>
    <row r="110" spans="1:6" ht="16.5" thickBot="1" x14ac:dyDescent="0.3">
      <c r="A110" s="62" t="s">
        <v>369</v>
      </c>
      <c r="B110" s="243" t="s">
        <v>497</v>
      </c>
    </row>
    <row r="111" spans="1:6" ht="16.5" thickBot="1" x14ac:dyDescent="0.3">
      <c r="A111" s="62" t="s">
        <v>370</v>
      </c>
      <c r="B111" s="243" t="s">
        <v>497</v>
      </c>
    </row>
    <row r="112" spans="1:6" ht="16.5" thickBot="1" x14ac:dyDescent="0.3">
      <c r="A112" s="70" t="s">
        <v>371</v>
      </c>
      <c r="B112" s="268" t="s">
        <v>568</v>
      </c>
    </row>
    <row r="113" spans="1:2" ht="16.5" thickBot="1" x14ac:dyDescent="0.3">
      <c r="A113" s="57" t="s">
        <v>372</v>
      </c>
      <c r="B113" s="68"/>
    </row>
    <row r="114" spans="1:2" ht="16.5" thickBot="1" x14ac:dyDescent="0.3">
      <c r="A114" s="64" t="s">
        <v>373</v>
      </c>
      <c r="B114" s="115">
        <f>'6.1. Паспорт сетевой график'!D43</f>
        <v>45595</v>
      </c>
    </row>
    <row r="115" spans="1:2" ht="16.5" thickBot="1" x14ac:dyDescent="0.3">
      <c r="A115" s="64" t="s">
        <v>374</v>
      </c>
      <c r="B115" s="71" t="s">
        <v>497</v>
      </c>
    </row>
    <row r="116" spans="1:2" ht="16.5" thickBot="1" x14ac:dyDescent="0.3">
      <c r="A116" s="64" t="s">
        <v>375</v>
      </c>
      <c r="B116" s="71" t="s">
        <v>497</v>
      </c>
    </row>
    <row r="117" spans="1:2" ht="30.75" thickBot="1" x14ac:dyDescent="0.3">
      <c r="A117" s="72" t="s">
        <v>376</v>
      </c>
      <c r="B117" s="69" t="s">
        <v>620</v>
      </c>
    </row>
    <row r="118" spans="1:2" ht="28.5" x14ac:dyDescent="0.25">
      <c r="A118" s="60" t="s">
        <v>377</v>
      </c>
      <c r="B118" s="430" t="s">
        <v>497</v>
      </c>
    </row>
    <row r="119" spans="1:2" x14ac:dyDescent="0.25">
      <c r="A119" s="64" t="s">
        <v>378</v>
      </c>
      <c r="B119" s="431"/>
    </row>
    <row r="120" spans="1:2" x14ac:dyDescent="0.25">
      <c r="A120" s="64" t="s">
        <v>379</v>
      </c>
      <c r="B120" s="431"/>
    </row>
    <row r="121" spans="1:2" x14ac:dyDescent="0.25">
      <c r="A121" s="64" t="s">
        <v>380</v>
      </c>
      <c r="B121" s="431"/>
    </row>
    <row r="122" spans="1:2" x14ac:dyDescent="0.25">
      <c r="A122" s="64" t="s">
        <v>381</v>
      </c>
      <c r="B122" s="431"/>
    </row>
    <row r="123" spans="1:2" ht="16.5" thickBot="1" x14ac:dyDescent="0.3">
      <c r="A123" s="269" t="s">
        <v>382</v>
      </c>
      <c r="B123" s="432"/>
    </row>
  </sheetData>
  <mergeCells count="10">
    <mergeCell ref="A5:B5"/>
    <mergeCell ref="A7:B7"/>
    <mergeCell ref="A9:B9"/>
    <mergeCell ref="A10:B10"/>
    <mergeCell ref="A12:B12"/>
    <mergeCell ref="B118:B123"/>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2026-02-09T08:57:58Z</dcterms:modified>
</cp:coreProperties>
</file>